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JUNIO 2026\Informe capital salud\"/>
    </mc:Choice>
  </mc:AlternateContent>
  <xr:revisionPtr revIDLastSave="0" documentId="13_ncr:1_{06837C25-3B21-4436-AC6A-D68EBA593BC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00_Portada" sheetId="1" r:id="rId1"/>
    <sheet name="01_Indice" sheetId="2" r:id="rId2"/>
    <sheet name="02_Tablero" sheetId="3" r:id="rId3"/>
    <sheet name="F1_Resumen" sheetId="4" r:id="rId4"/>
    <sheet name="F1_Afiliacion" sheetId="5" r:id="rId5"/>
    <sheet name="F1_PQRS" sheetId="6" r:id="rId6"/>
    <sheet name="F1_Mortalidad_Vac" sheetId="7" r:id="rId7"/>
    <sheet name="F1_Red_GAMA" sheetId="8" r:id="rId8"/>
    <sheet name="F1_Medicamentos_Red" sheetId="9" r:id="rId9"/>
    <sheet name="F1_Cohortes" sheetId="10" r:id="rId10"/>
    <sheet name="F1_Indic_Farmacia" sheetId="11" r:id="rId11"/>
    <sheet name="F1_Financiero" sheetId="12" r:id="rId12"/>
    <sheet name="F2_Estados_Fin" sheetId="13" r:id="rId13"/>
    <sheet name="F2_Indicadores" sheetId="14" r:id="rId14"/>
    <sheet name="F2_Dashboard_Base" sheetId="15" r:id="rId15"/>
    <sheet name="F2_Controles" sheetId="16" r:id="rId16"/>
    <sheet name="F2_Fuentes" sheetId="17" r:id="rId17"/>
    <sheet name="F3_Activos_Pasivos" sheetId="18" r:id="rId18"/>
    <sheet name="F3_Fuente" sheetId="19" r:id="rId19"/>
    <sheet name="F4_Endeudamiento" sheetId="20" r:id="rId20"/>
    <sheet name="F5_Siniestralidad" sheetId="21" r:id="rId21"/>
    <sheet name="F5_Fuentes_Notas" sheetId="22" r:id="rId22"/>
    <sheet name="F6_Reclamos_2018_2026" sheetId="23" r:id="rId23"/>
    <sheet name="F6_Tasa_Reclamos" sheetId="24" r:id="rId24"/>
    <sheet name="F7_Tabla_Financiera" sheetId="25" r:id="rId25"/>
    <sheet name="F7_Validacion" sheetId="26" r:id="rId26"/>
    <sheet name="F8_Aseg_Regimen" sheetId="27" r:id="rId27"/>
    <sheet name="F8_Afiliados_EPS_2025" sheetId="28" r:id="rId28"/>
    <sheet name="F8_Afiliados_2021_2025" sheetId="29" r:id="rId29"/>
    <sheet name="F9_Mpios_Circunvecinos" sheetId="30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5" i="3" l="1"/>
  <c r="A45" i="3"/>
  <c r="B44" i="3"/>
  <c r="A44" i="3"/>
  <c r="B43" i="3"/>
  <c r="A43" i="3"/>
  <c r="B42" i="3"/>
  <c r="A42" i="3"/>
  <c r="B41" i="3"/>
  <c r="A41" i="3"/>
  <c r="B40" i="3"/>
  <c r="A40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F28" i="3"/>
  <c r="E28" i="3"/>
  <c r="D28" i="3"/>
  <c r="C28" i="3"/>
  <c r="B28" i="3"/>
  <c r="A28" i="3"/>
  <c r="F27" i="3"/>
  <c r="E27" i="3"/>
  <c r="D27" i="3"/>
  <c r="C27" i="3"/>
  <c r="B27" i="3"/>
  <c r="A27" i="3"/>
  <c r="F26" i="3"/>
  <c r="E26" i="3"/>
  <c r="D26" i="3"/>
  <c r="C26" i="3"/>
  <c r="B26" i="3"/>
  <c r="A26" i="3"/>
  <c r="F25" i="3"/>
  <c r="E25" i="3"/>
  <c r="D25" i="3"/>
  <c r="C25" i="3"/>
  <c r="B25" i="3"/>
  <c r="A25" i="3"/>
  <c r="F24" i="3"/>
  <c r="E24" i="3"/>
  <c r="D24" i="3"/>
  <c r="C24" i="3"/>
  <c r="B24" i="3"/>
  <c r="A24" i="3"/>
  <c r="F23" i="3"/>
  <c r="E23" i="3"/>
  <c r="D23" i="3"/>
  <c r="C23" i="3"/>
  <c r="B23" i="3"/>
  <c r="A23" i="3"/>
  <c r="F22" i="3"/>
  <c r="E22" i="3"/>
  <c r="D22" i="3"/>
  <c r="C22" i="3"/>
  <c r="B22" i="3"/>
  <c r="A22" i="3"/>
  <c r="F21" i="3"/>
  <c r="E21" i="3"/>
  <c r="D21" i="3"/>
  <c r="C21" i="3"/>
  <c r="B21" i="3"/>
  <c r="A21" i="3"/>
  <c r="F20" i="3"/>
  <c r="E20" i="3"/>
  <c r="D20" i="3"/>
  <c r="C20" i="3"/>
  <c r="B20" i="3"/>
  <c r="A20" i="3"/>
  <c r="F19" i="3"/>
  <c r="E19" i="3"/>
  <c r="D19" i="3"/>
  <c r="C19" i="3"/>
  <c r="B19" i="3"/>
  <c r="A19" i="3"/>
  <c r="F18" i="3"/>
  <c r="E18" i="3"/>
  <c r="D18" i="3"/>
  <c r="C18" i="3"/>
  <c r="B18" i="3"/>
  <c r="A18" i="3"/>
  <c r="F17" i="3"/>
  <c r="E17" i="3"/>
  <c r="D17" i="3"/>
  <c r="C17" i="3"/>
  <c r="B17" i="3"/>
  <c r="A17" i="3"/>
  <c r="B13" i="3"/>
  <c r="B12" i="3"/>
  <c r="B11" i="3"/>
  <c r="B10" i="3"/>
  <c r="B9" i="3"/>
  <c r="B8" i="3"/>
  <c r="B7" i="3"/>
  <c r="B6" i="3"/>
  <c r="B5" i="3"/>
</calcChain>
</file>

<file path=xl/sharedStrings.xml><?xml version="1.0" encoding="utf-8"?>
<sst xmlns="http://schemas.openxmlformats.org/spreadsheetml/2006/main" count="988" uniqueCount="527">
  <si>
    <t>CONSOLIDADO CAPITAL SALUD EPS-S 2025</t>
  </si>
  <si>
    <t>Archivo maestro consolidado de insumos financieros, aseguramiento, PQRS, red, medicamentos, cohortes y fuentes</t>
  </si>
  <si>
    <t>Campo</t>
  </si>
  <si>
    <t>Descripción</t>
  </si>
  <si>
    <t>Sección</t>
  </si>
  <si>
    <t>Contenido</t>
  </si>
  <si>
    <t>Entidad</t>
  </si>
  <si>
    <t>Capital Salud EPS-S</t>
  </si>
  <si>
    <t>00_Portada</t>
  </si>
  <si>
    <t>Identificación del consolidado y advertencia técnica.</t>
  </si>
  <si>
    <t>Alcance</t>
  </si>
  <si>
    <t>Consolidación ordenada de los archivos Excel suministrados por el usuario.</t>
  </si>
  <si>
    <t>01_Indice</t>
  </si>
  <si>
    <t>Inventario de archivos, hojas, rangos y hojas consolidadas.</t>
  </si>
  <si>
    <t>Fecha de consolidación</t>
  </si>
  <si>
    <t>30/06/2026</t>
  </si>
  <si>
    <t>02_Tablero</t>
  </si>
  <si>
    <t>KPIs, tendencias y gráficas editables.</t>
  </si>
  <si>
    <t>Archivos fuente</t>
  </si>
  <si>
    <t>F1–F9</t>
  </si>
  <si>
    <t>Hojas fuente consolidadas por archivo de origen.</t>
  </si>
  <si>
    <t>Hojas consolidadas</t>
  </si>
  <si>
    <t>Criterio de organización</t>
  </si>
  <si>
    <t>Se preservaron las hojas originales como hojas fuente normalizadas y se agregó tablero ejecutivo e índice de navegación.</t>
  </si>
  <si>
    <t>Advertencia técnica</t>
  </si>
  <si>
    <t>Los datos provienen de los archivos cargados en la conversación. Para toma de decisiones oficiales, validar contra bases certificadas cuando la fuente original lo indique.</t>
  </si>
  <si>
    <t>#</t>
  </si>
  <si>
    <t>Archivo fuente</t>
  </si>
  <si>
    <t>Tamaño aproximado (KB)</t>
  </si>
  <si>
    <t>Graficas_editables_Capital_Salud_REVISION_EXHAUSTIVA_28062026.xlsx</t>
  </si>
  <si>
    <t>Capital_Salud_Estados_Financieros_2025_Automatizado.xlsx</t>
  </si>
  <si>
    <t>Tabla_Grafica_Activos_Pasivos_Capital_Salud_2025.xlsx</t>
  </si>
  <si>
    <t>Endeudamiento_Capital_Salud_2025_Editable.xlsx</t>
  </si>
  <si>
    <t>Siniestralidad_Capital_Salud_2025_Editable.xlsx</t>
  </si>
  <si>
    <t>Tasa de reclamos en salud acumulados en 12 Capital Salud EPS 2020-2025 – Bogotá D.C.xlsx</t>
  </si>
  <si>
    <t>Tabla_financiera_Capital_Salud_2025.xlsx</t>
  </si>
  <si>
    <t>Estados de aseguramiento Bogota Capital Salud.xlsx</t>
  </si>
  <si>
    <t>Afililiados Capital salud Municipios Circunvecinos.xlsx</t>
  </si>
  <si>
    <t>ÍNDICE DE CONSOLIDACIÓN Y TRAZABILIDAD</t>
  </si>
  <si>
    <t>Cada hoja fuente conserva los datos de la hoja original, con nombres normalizados para facilitar navegación y fórmulas.</t>
  </si>
  <si>
    <t>Bloque temático</t>
  </si>
  <si>
    <t>Archivo origen</t>
  </si>
  <si>
    <t>Hoja origen</t>
  </si>
  <si>
    <t>Rango</t>
  </si>
  <si>
    <t>Hoja consolidada</t>
  </si>
  <si>
    <t>Filas</t>
  </si>
  <si>
    <t>Columnas</t>
  </si>
  <si>
    <t>Observación</t>
  </si>
  <si>
    <t>General / fuentes</t>
  </si>
  <si>
    <t>Resumen</t>
  </si>
  <si>
    <t>A1:B8</t>
  </si>
  <si>
    <t>F1_Resumen</t>
  </si>
  <si>
    <t>Consolidada como valores editables; fuente original preservada en el nombre del archivo.</t>
  </si>
  <si>
    <t>Aseguramiento y afiliación</t>
  </si>
  <si>
    <t>Afiliacion</t>
  </si>
  <si>
    <t>A1:H11</t>
  </si>
  <si>
    <t>F1_Afiliacion</t>
  </si>
  <si>
    <t>PQRS, reclamos y experiencia</t>
  </si>
  <si>
    <t>PQRS</t>
  </si>
  <si>
    <t>A1:J13</t>
  </si>
  <si>
    <t>F1_PQRS</t>
  </si>
  <si>
    <t>Salud pública</t>
  </si>
  <si>
    <t>Mortalidad_Vacunacion</t>
  </si>
  <si>
    <t>A1:I23</t>
  </si>
  <si>
    <t>F1_Mortalidad_Vac</t>
  </si>
  <si>
    <t>Prestación, red y medicamentos</t>
  </si>
  <si>
    <t>Red_GAMA</t>
  </si>
  <si>
    <t>A1:K12</t>
  </si>
  <si>
    <t>F1_Red_GAMA</t>
  </si>
  <si>
    <t>Medicamentos_Red</t>
  </si>
  <si>
    <t>A1:D22</t>
  </si>
  <si>
    <t>F1_Medicamentos_Red</t>
  </si>
  <si>
    <t>Cohortes</t>
  </si>
  <si>
    <t>A1:S31</t>
  </si>
  <si>
    <t>F1_Cohortes</t>
  </si>
  <si>
    <t>Indicadores_Farmacia</t>
  </si>
  <si>
    <t>A1:D13</t>
  </si>
  <si>
    <t>F1_Indic_Farmacia</t>
  </si>
  <si>
    <t>Financiero y riesgo económico</t>
  </si>
  <si>
    <t>Financiero</t>
  </si>
  <si>
    <t>A1:T55</t>
  </si>
  <si>
    <t>F1_Financiero</t>
  </si>
  <si>
    <t>Estados Financieros</t>
  </si>
  <si>
    <t>A1:M31</t>
  </si>
  <si>
    <t>F2_Estados_Fin</t>
  </si>
  <si>
    <t>Indicadores</t>
  </si>
  <si>
    <t>A1:M23</t>
  </si>
  <si>
    <t>F2_Indicadores</t>
  </si>
  <si>
    <t>Dashboard</t>
  </si>
  <si>
    <t>A1:M22</t>
  </si>
  <si>
    <t>F2_Dashboard_Base</t>
  </si>
  <si>
    <t>Controles</t>
  </si>
  <si>
    <t>A1:M7</t>
  </si>
  <si>
    <t>F2_Controles</t>
  </si>
  <si>
    <t>Fuentes</t>
  </si>
  <si>
    <t>A1:B9</t>
  </si>
  <si>
    <t>F2_Fuentes</t>
  </si>
  <si>
    <t>Datos_Grafica</t>
  </si>
  <si>
    <t>A1:J16</t>
  </si>
  <si>
    <t>F3_Activos_Pasivos</t>
  </si>
  <si>
    <t>Fuente</t>
  </si>
  <si>
    <t>A1:A2</t>
  </si>
  <si>
    <t>F3_Fuente</t>
  </si>
  <si>
    <t>Datos</t>
  </si>
  <si>
    <t>A1:H40</t>
  </si>
  <si>
    <t>F4_Endeudamiento</t>
  </si>
  <si>
    <t>Siniestralidad 2025</t>
  </si>
  <si>
    <t>A1:G13</t>
  </si>
  <si>
    <t>F5_Siniestralidad</t>
  </si>
  <si>
    <t>Fuentes y notas</t>
  </si>
  <si>
    <t>F5_Fuentes_Notas</t>
  </si>
  <si>
    <t>Reclamos 2018-2026</t>
  </si>
  <si>
    <t>A1:F10</t>
  </si>
  <si>
    <t>F6_Reclamos_2018_2026</t>
  </si>
  <si>
    <t>Tasa Reclamos 12 meses capital</t>
  </si>
  <si>
    <t>A1:B19</t>
  </si>
  <si>
    <t>F6_Tasa_Reclamos</t>
  </si>
  <si>
    <t>Tabla financiera 2025</t>
  </si>
  <si>
    <t>A1:M32</t>
  </si>
  <si>
    <t>F7_Tabla_Financiera</t>
  </si>
  <si>
    <t>Validación</t>
  </si>
  <si>
    <t>A1:M6</t>
  </si>
  <si>
    <t>F7_Validacion</t>
  </si>
  <si>
    <t>Estado aseguramiento Bogota CAP</t>
  </si>
  <si>
    <t>A1:C6</t>
  </si>
  <si>
    <t>F8_Aseg_Regimen</t>
  </si>
  <si>
    <t>Afiliados  Bogota por EPS 2025</t>
  </si>
  <si>
    <t>A1:G14</t>
  </si>
  <si>
    <t>F8_Afiliados_EPS_2025</t>
  </si>
  <si>
    <t>Afiliados 2021-2025</t>
  </si>
  <si>
    <t>A1:F6</t>
  </si>
  <si>
    <t>F8_Afiliados_2021_2025</t>
  </si>
  <si>
    <t>Municipios Circunvecinos</t>
  </si>
  <si>
    <t>A1:K7</t>
  </si>
  <si>
    <t>F9_Mpios_Circunvecinos</t>
  </si>
  <si>
    <t>TABLERO EJECUTIVO – CAPITAL SALUD EPS-S 2025</t>
  </si>
  <si>
    <t>Indicadores calculados desde las hojas consolidadas. Las gráficas son editables y se alimentan de las tablas auxiliares de esta hoja.</t>
  </si>
  <si>
    <t>Indicador</t>
  </si>
  <si>
    <t>Valor</t>
  </si>
  <si>
    <t>Unidad / formato</t>
  </si>
  <si>
    <t>Lectura técnica breve</t>
  </si>
  <si>
    <t>Total afiliados Bogotá 2025</t>
  </si>
  <si>
    <t>Personas</t>
  </si>
  <si>
    <t>Base de población afiliada reportada en aseguramiento.</t>
  </si>
  <si>
    <t>Participación régimen subsidiado</t>
  </si>
  <si>
    <t>%</t>
  </si>
  <si>
    <t>Concentración mayoritaria en régimen subsidiado.</t>
  </si>
  <si>
    <t>Participación régimen contributivo</t>
  </si>
  <si>
    <t>Participación complementaria del régimen contributivo.</t>
  </si>
  <si>
    <t>Endeudamiento dic-25</t>
  </si>
  <si>
    <t>Relación pasivos / activos al cierre de 2025.</t>
  </si>
  <si>
    <t>Siniestralidad promedio 2025</t>
  </si>
  <si>
    <t>Promedio anual frente a referencia del 100%.</t>
  </si>
  <si>
    <t>Total PQRS 2025</t>
  </si>
  <si>
    <t>Casos</t>
  </si>
  <si>
    <t>PQRS consolidadas por tipo de riesgo.</t>
  </si>
  <si>
    <t>Tasa reclamos 2025</t>
  </si>
  <si>
    <t>x 100.000</t>
  </si>
  <si>
    <t>Tasa acumulada de reclamos en 12 meses.</t>
  </si>
  <si>
    <t>Puntos de dispensación</t>
  </si>
  <si>
    <t>Puntos</t>
  </si>
  <si>
    <t>Total de puntos registrados en la red de medicamentos.</t>
  </si>
  <si>
    <t>Patrimonio dic-25</t>
  </si>
  <si>
    <t>$ millones</t>
  </si>
  <si>
    <t>Patrimonio contable al cierre de 2025.</t>
  </si>
  <si>
    <t>Mes</t>
  </si>
  <si>
    <t>Total activos</t>
  </si>
  <si>
    <t>Total pasivos</t>
  </si>
  <si>
    <t>Patrimonio</t>
  </si>
  <si>
    <t>Endeudamiento</t>
  </si>
  <si>
    <t>Siniestralidad</t>
  </si>
  <si>
    <t>Año</t>
  </si>
  <si>
    <t>Contributivo</t>
  </si>
  <si>
    <t>Subsidiado</t>
  </si>
  <si>
    <t>Total afiliados</t>
  </si>
  <si>
    <t>Tasa reclamos 12 meses</t>
  </si>
  <si>
    <t>Informe Capital Salud EPS-S - Bases y gráficas editables</t>
  </si>
  <si>
    <t>Elemento</t>
  </si>
  <si>
    <t>Documento origen</t>
  </si>
  <si>
    <t>INFORME CAPITAL SALUD 17_06_2026 V3.docx</t>
  </si>
  <si>
    <t>Documento corregido</t>
  </si>
  <si>
    <t>INFORME_CAPITAL_SALUD_CORREGIDO_28062026.docx</t>
  </si>
  <si>
    <t>Propósito</t>
  </si>
  <si>
    <t>Consolidar bases de datos y gráficas editables usadas o derivadas del informe técnico.</t>
  </si>
  <si>
    <t>Nota técnica</t>
  </si>
  <si>
    <t>Las gráficas se elaboran con la información contenida en el informe preliminar y datos corregidos internamente por consistencia aritmética.</t>
  </si>
  <si>
    <t>Advertencia</t>
  </si>
  <si>
    <t>Las cifras con inconsistencias explícitas en el documento deben validarse contra la base oficial antes de decisiones finales.</t>
  </si>
  <si>
    <t>Archivo origen: Graficas_editables_Capital_Salud_REVISION_EXHAUSTIVA_28062026.xlsx | Hoja origen: Resumen | Rango original: A1:B8</t>
  </si>
  <si>
    <t>Régimen</t>
  </si>
  <si>
    <t>Afiliados</t>
  </si>
  <si>
    <t>Participación</t>
  </si>
  <si>
    <t>Masculino</t>
  </si>
  <si>
    <t>Femenino</t>
  </si>
  <si>
    <t>Total</t>
  </si>
  <si>
    <t>Archivo origen: Graficas_editables_Capital_Salud_REVISION_EXHAUSTIVA_28062026.xlsx | Hoja origen: Afiliacion | Rango original: A1:H11</t>
  </si>
  <si>
    <t>Tipo de PQRS</t>
  </si>
  <si>
    <t>I Sem 2025 incumplidas</t>
  </si>
  <si>
    <t>I Sem 2025 total</t>
  </si>
  <si>
    <t>I Sem %</t>
  </si>
  <si>
    <t>II Sem 2025 incumplidas</t>
  </si>
  <si>
    <t>II Sem 2025 total</t>
  </si>
  <si>
    <t>II Sem %</t>
  </si>
  <si>
    <t>Total incumplidas</t>
  </si>
  <si>
    <t>Total PQRS</t>
  </si>
  <si>
    <t>Total %</t>
  </si>
  <si>
    <t>Riesgo vital</t>
  </si>
  <si>
    <t>Riesgo priorizado</t>
  </si>
  <si>
    <t>Riesgo simple</t>
  </si>
  <si>
    <t>Generales</t>
  </si>
  <si>
    <t>Motivo</t>
  </si>
  <si>
    <t>Entidad/EPS</t>
  </si>
  <si>
    <t>Total PQRD</t>
  </si>
  <si>
    <t>% PQRS</t>
  </si>
  <si>
    <t>Tasa x 100.000</t>
  </si>
  <si>
    <t>Oportunidad citas red contratada</t>
  </si>
  <si>
    <t>Capital Salud EPS-C</t>
  </si>
  <si>
    <t>No suministro medicamentos</t>
  </si>
  <si>
    <t>Demora en la prestación de servicios</t>
  </si>
  <si>
    <t>Total general</t>
  </si>
  <si>
    <t>Inconsistencias sistemas de información-asegura</t>
  </si>
  <si>
    <t>Dificultad accesibilidad administrativa</t>
  </si>
  <si>
    <t>Archivo origen: Graficas_editables_Capital_Salud_REVISION_EXHAUSTIVA_28062026.xlsx | Hoja origen: PQRS | Rango original: A1:J13</t>
  </si>
  <si>
    <t>Localidad</t>
  </si>
  <si>
    <t>Nacimientos</t>
  </si>
  <si>
    <t>Tasa x 1.000 NV</t>
  </si>
  <si>
    <t>Biológico / grupo</t>
  </si>
  <si>
    <t>Cobertura reportada</t>
  </si>
  <si>
    <t>Meta esperada</t>
  </si>
  <si>
    <t>Brecha vs 95%</t>
  </si>
  <si>
    <t>Usaquén</t>
  </si>
  <si>
    <t>Pentavalente tercera dosis (&lt;1 año)</t>
  </si>
  <si>
    <t>Chapinero</t>
  </si>
  <si>
    <t>Triple viral primera dosis (1 año)</t>
  </si>
  <si>
    <t>Santa Fe</t>
  </si>
  <si>
    <t>Refuerzo triple viral (18 meses)</t>
  </si>
  <si>
    <t>San Cristóbal</t>
  </si>
  <si>
    <t>Fiebre amarilla (18 meses)</t>
  </si>
  <si>
    <t>Usme</t>
  </si>
  <si>
    <t>Refuerzo DPT (5 años)</t>
  </si>
  <si>
    <t>Tunjuelito</t>
  </si>
  <si>
    <t>Bosa</t>
  </si>
  <si>
    <t>Kennedy</t>
  </si>
  <si>
    <t>Grupo VPH</t>
  </si>
  <si>
    <t>Vacunados</t>
  </si>
  <si>
    <t>Meta</t>
  </si>
  <si>
    <t>Cobertura</t>
  </si>
  <si>
    <t>Fontibón</t>
  </si>
  <si>
    <t>Niñas 9 años</t>
  </si>
  <si>
    <t>Engativá</t>
  </si>
  <si>
    <t>Niños 9 años</t>
  </si>
  <si>
    <t>Suba</t>
  </si>
  <si>
    <t>Barrios Unidos</t>
  </si>
  <si>
    <t>Teusaquillo</t>
  </si>
  <si>
    <t>Mártires</t>
  </si>
  <si>
    <t>Antonio Nariño</t>
  </si>
  <si>
    <t>Puente Aranda</t>
  </si>
  <si>
    <t>Candelaria</t>
  </si>
  <si>
    <t>Rafael Uribe</t>
  </si>
  <si>
    <t>Ciudad Bolívar</t>
  </si>
  <si>
    <t>Sumapaz</t>
  </si>
  <si>
    <t>Sin dato de localidad</t>
  </si>
  <si>
    <t>TOTAL</t>
  </si>
  <si>
    <t>Archivo origen: Graficas_editables_Capital_Salud_REVISION_EXHAUSTIVA_28062026.xlsx | Hoja origen: Mortalidad_Vacunacion | Rango original: A1:I23</t>
  </si>
  <si>
    <t>EAPB</t>
  </si>
  <si>
    <t>IPS contratada</t>
  </si>
  <si>
    <t>IPS no contratada</t>
  </si>
  <si>
    <t>Nueva EPS</t>
  </si>
  <si>
    <t>SISS Norte - USS Simón Bolívar</t>
  </si>
  <si>
    <t>Clínica Medical</t>
  </si>
  <si>
    <t>Famisanar EPS</t>
  </si>
  <si>
    <t>SISS Centro Oriente - USS Santa Clara</t>
  </si>
  <si>
    <t>Fundación Abood Shaio</t>
  </si>
  <si>
    <t>Compensar EPS</t>
  </si>
  <si>
    <t>SISS Sur - USS Meissen</t>
  </si>
  <si>
    <t>Hospital Universitario Mayor-Méderi</t>
  </si>
  <si>
    <t>SISS Sur Occidente - USS Kennedy</t>
  </si>
  <si>
    <t>Fundación Santafé de Bogotá</t>
  </si>
  <si>
    <t>Sanitas EPS</t>
  </si>
  <si>
    <t>SISS Sur - USS El Tunal</t>
  </si>
  <si>
    <t>Clínica la Colina</t>
  </si>
  <si>
    <t>Salud Total EPS</t>
  </si>
  <si>
    <t>SISS Centro Oriente - USS San Blas</t>
  </si>
  <si>
    <t>Subtotal cinco IPS</t>
  </si>
  <si>
    <t>Sura EPS</t>
  </si>
  <si>
    <t>SISS Norte - USS Engativá</t>
  </si>
  <si>
    <t>Coosalud EPS</t>
  </si>
  <si>
    <t>Sociedad de Cirugía de Bogotá Hospital de San José</t>
  </si>
  <si>
    <t>FOMAG</t>
  </si>
  <si>
    <t>Instituto Nacional de Cancerología</t>
  </si>
  <si>
    <t>FFD (No asegurado)</t>
  </si>
  <si>
    <t>SISS Centro Oriente - USS La Victoria</t>
  </si>
  <si>
    <t>Subtotal diez IPS</t>
  </si>
  <si>
    <t>Archivo origen: Graficas_editables_Capital_Salud_REVISION_EXHAUSTIVA_28062026.xlsx | Hoja origen: Red_GAMA | Rango original: A1:K12</t>
  </si>
  <si>
    <t>Población afiliada</t>
  </si>
  <si>
    <t>Puntos dispensación</t>
  </si>
  <si>
    <t>Afiliados por punto</t>
  </si>
  <si>
    <t>Archivo origen: Graficas_editables_Capital_Salud_REVISION_EXHAUSTIVA_28062026.xlsx | Hoja origen: Medicamentos_Red | Rango original: A1:D22</t>
  </si>
  <si>
    <t>Cohorte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</si>
  <si>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</si>
  <si>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</si>
  <si>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</si>
  <si>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</si>
  <si>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</si>
  <si>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</si>
  <si>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</si>
  <si>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</si>
  <si>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</si>
  <si>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</si>
  <si>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Solicitados</t>
  </si>
  <si>
    <t>Pendientes</t>
  </si>
  <si>
    <t>Pendientes sin entrega</t>
  </si>
  <si>
    <t>% pend / solic</t>
  </si>
  <si>
    <t>% sin entrega / pend</t>
  </si>
  <si>
    <t>Cáncer</t>
  </si>
  <si>
    <t>Artritis</t>
  </si>
  <si>
    <t>VIH</t>
  </si>
  <si>
    <t>ERC</t>
  </si>
  <si>
    <t>Huérfanas</t>
  </si>
  <si>
    <t>Hepatitis C</t>
  </si>
  <si>
    <t>Trasplantados</t>
  </si>
  <si>
    <t>Hemofilia</t>
  </si>
  <si>
    <t>Archivo origen: Graficas_editables_Capital_Salud_REVISION_EXHAUSTIVA_28062026.xlsx | Hoja origen: Cohortes | Rango original: A1:S31</t>
  </si>
  <si>
    <t>A14 Tiempo espera PBS (días)</t>
  </si>
  <si>
    <t>A15 Fórmulas completas</t>
  </si>
  <si>
    <t>A16 Fórmulas oportunas</t>
  </si>
  <si>
    <t>nov-25</t>
  </si>
  <si>
    <t>dic-25</t>
  </si>
  <si>
    <t>Archivo origen: Graficas_editables_Capital_Salud_REVISION_EXHAUSTIVA_28062026.xlsx | Hoja origen: Indicadores_Farmacia | Rango original: A1:D13</t>
  </si>
  <si>
    <t>Concepto</t>
  </si>
  <si>
    <t>Capital suscrito y pagado</t>
  </si>
  <si>
    <t>Reservas</t>
  </si>
  <si>
    <t>Resultados ejercicios anteriores</t>
  </si>
  <si>
    <t>Resultados del ejercicio</t>
  </si>
  <si>
    <t>Total patrimonio</t>
  </si>
  <si>
    <t>Archivo origen: Graficas_editables_Capital_Salud_REVISION_EXHAUSTIVA_28062026.xlsx | Hoja origen: Financiero | Rango original: A1:T55</t>
  </si>
  <si>
    <t>CAPITAL SALUD EPS-S - Estado de situación financiera mensual 2025 (cifras en millones de pesos COP)</t>
  </si>
  <si>
    <t>ACTIVOS</t>
  </si>
  <si>
    <t>Efectivo y equivalentes al efectivo</t>
  </si>
  <si>
    <t>Cuentas por cobrar</t>
  </si>
  <si>
    <t>Propiedad, planta y equipo</t>
  </si>
  <si>
    <t>Avances y anticipos</t>
  </si>
  <si>
    <t>Depósitos entregados en garantía</t>
  </si>
  <si>
    <t>Activos intangibles</t>
  </si>
  <si>
    <t>Activos por impuestos diferidos</t>
  </si>
  <si>
    <t>PASIVOS</t>
  </si>
  <si>
    <t>Cuentas por pagar proveedores médicos</t>
  </si>
  <si>
    <t>Cuentas por pagar administrativas</t>
  </si>
  <si>
    <t>Otras cuentas por pagar</t>
  </si>
  <si>
    <t>Beneficios a empleados</t>
  </si>
  <si>
    <t>Provisiones</t>
  </si>
  <si>
    <t>Otros pasivos - anticipos recibidos</t>
  </si>
  <si>
    <t>Pasivos por impuestos diferidos</t>
  </si>
  <si>
    <t>PATRIMONIO</t>
  </si>
  <si>
    <t>Resultados de ejercicios anteriores</t>
  </si>
  <si>
    <t>Total pasivo y patrimonio</t>
  </si>
  <si>
    <t>Control: Total activos - Total pasivo y patrimonio</t>
  </si>
  <si>
    <t>Archivo origen: Capital_Salud_Estados_Financieros_2025_Automatizado.xlsx | Hoja origen: Estados Financieros | Rango original: A1:M31</t>
  </si>
  <si>
    <t>CAPITAL SALUD EPS-S - Indicadores financieros mensuales automatizados</t>
  </si>
  <si>
    <t>Efectivo y equivalentes</t>
  </si>
  <si>
    <t>Endeudamiento (Pasivo / Activo)</t>
  </si>
  <si>
    <t>Patrimonio / Activo</t>
  </si>
  <si>
    <t>Efectivo / Activo</t>
  </si>
  <si>
    <t>Cuentas por cobrar / Activo</t>
  </si>
  <si>
    <t>Proveedores médicos / Pasivo</t>
  </si>
  <si>
    <t>Provisiones / Pasivo</t>
  </si>
  <si>
    <t>Liquidez inmediata (Efectivo / Pasivo total)</t>
  </si>
  <si>
    <t>Variación mensual de activos</t>
  </si>
  <si>
    <t>Variación mensual de pasivos</t>
  </si>
  <si>
    <t>Variación mensual de patrimonio</t>
  </si>
  <si>
    <t>Variación acumulada activos vs ene-25</t>
  </si>
  <si>
    <t>Variación acumulada pasivos vs ene-25</t>
  </si>
  <si>
    <t>Variación acumulada patrimonio vs ene-25</t>
  </si>
  <si>
    <t>Archivo origen: Capital_Salud_Estados_Financieros_2025_Automatizado.xlsx | Hoja origen: Indicadores | Rango original: A1:M23</t>
  </si>
  <si>
    <t>DASHBOARD FINANCIERO AUTOMATIZADO - CAPITAL SALUD EPS-S 2025</t>
  </si>
  <si>
    <t>Indicador clave</t>
  </si>
  <si>
    <t>Variación absoluta</t>
  </si>
  <si>
    <t>Variación %</t>
  </si>
  <si>
    <t>Lectura técnica</t>
  </si>
  <si>
    <t>Síntesis automática</t>
  </si>
  <si>
    <t>Evolución de la estructura de activos.</t>
  </si>
  <si>
    <t>El libro está formulado: los totales, controles e indicadores se actualizan si se modifican los valores de entrada en la hoja 'Estados Financieros'.</t>
  </si>
  <si>
    <t>Presión de obligaciones frente a activos.</t>
  </si>
  <si>
    <t>Los datos hardcodeados se muestran en azul; las fórmulas y cálculos se muestran en negro; los enlaces internos entre hojas se muestran en verde.</t>
  </si>
  <si>
    <t>Capacidad patrimonial disponible.</t>
  </si>
  <si>
    <t>El indicador de endeudamiento se calcula como Pasivo total / Activo total. La liquidez inmediata se calcula como Efectivo / Pasivo total, dado que la imagen no desagrega activo y pasivo corriente.</t>
  </si>
  <si>
    <t>Disponibilidad de liquidez inmediata.</t>
  </si>
  <si>
    <t>Los controles automáticos verifican que el total de activos coincida con total pasivo y patrimonio en todos los meses.</t>
  </si>
  <si>
    <t>Presión por recuperación de cartera.</t>
  </si>
  <si>
    <t>Cifras en millones de pesos COP.</t>
  </si>
  <si>
    <t>Proveedores médicos</t>
  </si>
  <si>
    <t>Obligaciones con la red prestadora.</t>
  </si>
  <si>
    <t>Estimaciones de obligaciones o contingencias.</t>
  </si>
  <si>
    <t>Pasivos como proporción de activos.</t>
  </si>
  <si>
    <t>Liquidez inmediata</t>
  </si>
  <si>
    <t>Efectivo frente al pasivo total.</t>
  </si>
  <si>
    <t>Efectivo</t>
  </si>
  <si>
    <t>Archivo origen: Capital_Salud_Estados_Financieros_2025_Automatizado.xlsx | Hoja origen: Dashboard | Rango original: A1:M22</t>
  </si>
  <si>
    <t>CONTROLES AUTOMÁTICOS DE CONSISTENCIA</t>
  </si>
  <si>
    <t>Control</t>
  </si>
  <si>
    <t>Total activos - Total pasivo y patrimonio</t>
  </si>
  <si>
    <t>Estado validación</t>
  </si>
  <si>
    <t>OK</t>
  </si>
  <si>
    <t>Regla: el total de activos debe coincidir con el total de pasivos y patrimonio.</t>
  </si>
  <si>
    <t>Archivo origen: Capital_Salud_Estados_Financieros_2025_Automatizado.xlsx | Hoja origen: Controles | Rango original: A1:M7</t>
  </si>
  <si>
    <t>Fuentes y notas metodológicas</t>
  </si>
  <si>
    <t>Fuente principal</t>
  </si>
  <si>
    <t>Imagen suministrada por el usuario en el chat con tabla de activos, pasivos y patrimonio de Capital Salud EPS-S, enero-diciembre 2025.</t>
  </si>
  <si>
    <t>Unidad</t>
  </si>
  <si>
    <t>Automatización</t>
  </si>
  <si>
    <t>Los totales de activos, pasivos, patrimonio y total pasivo + patrimonio están formulados. Los indicadores y dashboard se actualizan al modificar los datos de entrada.</t>
  </si>
  <si>
    <t>Limitación</t>
  </si>
  <si>
    <t>La imagen no discrimina activo corriente/pasivo corriente; por eso se calculó liquidez inmediata como efectivo/pasivo total y no razón corriente.</t>
  </si>
  <si>
    <t>Fecha de elaboración</t>
  </si>
  <si>
    <t>2026-06-28</t>
  </si>
  <si>
    <t>Conciliación</t>
  </si>
  <si>
    <t>Las partidas 'Avances y anticipos' y 'Provisiones' fueron conciliadas contra los totales visibles de la imagen, debido a la baja resolución de algunas cifras puntuales. Las diferencias corresponden a ajustes de lectura de baja magnitud.</t>
  </si>
  <si>
    <t>La hoja 'Controles' debe quedar en OK para todos los meses: Total activos = Total pasivo + patrimonio.</t>
  </si>
  <si>
    <t>Archivo origen: Capital_Salud_Estados_Financieros_2025_Automatizado.xlsx | Hoja origen: Fuentes | Rango original: A1:B9</t>
  </si>
  <si>
    <t>Capital Salud EPS-S - Total activos y total pasivos 2025</t>
  </si>
  <si>
    <t>Cifras en millones de pesos colombianos (COP). Datos transcritos de la gráfica suministrada.</t>
  </si>
  <si>
    <t>Total Activos</t>
  </si>
  <si>
    <t>Total Pasivos</t>
  </si>
  <si>
    <t>Diferencia Activos - Pasivos</t>
  </si>
  <si>
    <t>Enero</t>
  </si>
  <si>
    <t>Diciembre</t>
  </si>
  <si>
    <t>Febrero</t>
  </si>
  <si>
    <t>Marzo</t>
  </si>
  <si>
    <t>Relación Pasivos/Activos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</si>
  <si>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</si>
  <si>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</si>
  <si>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</si>
  <si>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</si>
  <si>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</si>
  <si>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</si>
  <si>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</si>
  <si>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</si>
  <si>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Archivo origen: Tabla_Grafica_Activos_Pasivos_Capital_Salud_2025.xlsx | Hoja origen: Datos_Grafica | Rango original: A1:J16</t>
  </si>
  <si>
    <t>Gráfica suministrada por el usuario en la conversación. Valores transcritos de las etiquetas visibles para total activos y total pasivos, enero-diciembre 2025.</t>
  </si>
  <si>
    <t>Archivo origen: Tabla_Grafica_Activos_Pasivos_Capital_Salud_2025.xlsx | Hoja origen: Fuente | Rango original: A1:A2</t>
  </si>
  <si>
    <t>Porcentaje de endeudamiento Capital Salud EPS-S, enero-diciembre de 2025</t>
  </si>
  <si>
    <t>Línea referencia 100%</t>
  </si>
  <si>
    <t>Resultado</t>
  </si>
  <si>
    <t>Endeudamiento inicial</t>
  </si>
  <si>
    <t>Endeudamiento final</t>
  </si>
  <si>
    <t>Máximo</t>
  </si>
  <si>
    <t>Mínimo</t>
  </si>
  <si>
    <t>Variación p.p. ene-dic</t>
  </si>
  <si>
    <t>Lectura</t>
  </si>
  <si>
    <t>Pasivos sobre activos totales. Valores superiores o cercanos a 100% evidencian bajo margen patrimonial.</t>
  </si>
  <si>
    <t>Fuente: Elaboración propia con base en estado financiero mensual Capital Salud EPS-S 2025. Indicador calculado como Total Pasivos / Total Activos.</t>
  </si>
  <si>
    <t>Archivo origen: Endeudamiento_Capital_Salud_2025_Editable.xlsx | Hoja origen: Datos | Rango original: A1:H40</t>
  </si>
  <si>
    <t>Referencia 100%</t>
  </si>
  <si>
    <t>Variación vs 100%</t>
  </si>
  <si>
    <t>Promedio anual</t>
  </si>
  <si>
    <t>Archivo origen: Siniestralidad_Capital_Salud_2025_Editable.xlsx | Hoja origen: Siniestralidad 2025 | Rango original: A1:G13</t>
  </si>
  <si>
    <t>Fuente / nota metodológica</t>
  </si>
  <si>
    <t>Datos transcritos visualmente de la gráfica suministrada por el usuario. Los porcentajes se estimaron a una décima a partir de los puntos de la serie; el archivo queda editable para ajustar valores si se cuenta con la base oficial.</t>
  </si>
  <si>
    <t>Archivo origen: Siniestralidad_Capital_Salud_2025_Editable.xlsx | Hoja origen: Fuentes y notas | Rango original: A1:A2</t>
  </si>
  <si>
    <t>Tasa Reclamos 12 Meses</t>
  </si>
  <si>
    <t>Periodo</t>
  </si>
  <si>
    <t>Variación Anual</t>
  </si>
  <si>
    <t>Reclamos 12 Meses</t>
  </si>
  <si>
    <t>Afiliados 12 Meses</t>
  </si>
  <si>
    <t>septiembre 2017 - agosto 2018</t>
  </si>
  <si>
    <t>septiembre 2018 - agosto 2019</t>
  </si>
  <si>
    <t>septiembre 2019 - agosto 2020</t>
  </si>
  <si>
    <t>septiembre 2020 - agosto 2021</t>
  </si>
  <si>
    <t>septiembre 2021 - agosto 2022</t>
  </si>
  <si>
    <t>septiembre 2022 - agosto 2023</t>
  </si>
  <si>
    <t>septiembre 2023 - agosto 2024</t>
  </si>
  <si>
    <t>septiembre 2024 - agosto 2025</t>
  </si>
  <si>
    <t>marzo 2025 - febrero 2026</t>
  </si>
  <si>
    <t>Archivo origen: Tasa de reclamos en salud acumulados en 12 Capital Salud EPS 2020-2025 – Bogotá D.C.xlsx | Hoja origen: Reclamos 2018-2026 | Rango original: A1:F10</t>
  </si>
  <si>
    <t>Fuente:Fuente: Reclamos en salud por EPS Histórico Nacional de la Supersalud, consultado el 26 de mayo de 2026 en: https://app.powerbi.com/view?r=eyJrIjoiYTMwY2Y4ZjEtNWI0MC00YjAxLThjOGUtMjdiYWZhZjVlZjgzIiwidCI6IjE3YzQwYzUxLWIxZGYtNGUyNS04Y2Q2LTlkMGQyNjc4ODMwMCIsImMiOjR9</t>
  </si>
  <si>
    <t>Archivo origen: Tasa de reclamos en salud acumulados en 12 Capital Salud EPS 2020-2025 – Bogotá D.C.xlsx | Hoja origen: Tasa Reclamos 12 meses capital | Rango original: A1:B19</t>
  </si>
  <si>
    <t>Capital Salud EPS-S - Estado financiero mensual 2025</t>
  </si>
  <si>
    <t>Cifras en millones de pesos COP. Fuente: transcripción de imagen suministrada por el usuario.</t>
  </si>
  <si>
    <t>Otros pasivos anticipos recibidos</t>
  </si>
  <si>
    <t>Nota técnica: Los totales se registran tal como aparecen en la imagen fuente. En algunas partidas puede existir diferencia menor de redondeo o legibilidad por resolución de la imagen.</t>
  </si>
  <si>
    <t>Archivo origen: Tabla_financiera_Capital_Salud_2025.xlsx | Hoja origen: Tabla financiera 2025 | Rango original: A1:M32</t>
  </si>
  <si>
    <t>Diferencia activos: total reportado - suma rubros</t>
  </si>
  <si>
    <t>Diferencia pasivos: total reportado - suma rubros</t>
  </si>
  <si>
    <t>Diferencia patrimonio: total reportado - suma rubros</t>
  </si>
  <si>
    <t>Diferencia total activo vs pasivo+patrimonio</t>
  </si>
  <si>
    <t>Interpretación: diferencias distintas de cero pueden obedecer a redondeo o legibilidad de partidas pequeñas en la imagen; los totales del Excel principal conservan los totales visibles de la fuente.</t>
  </si>
  <si>
    <t>Archivo origen: Tabla_financiera_Capital_Salud_2025.xlsx | Hoja origen: Validación | Rango original: A1:M6</t>
  </si>
  <si>
    <t>Afiliados por Régimen</t>
  </si>
  <si>
    <t>Cantidad</t>
  </si>
  <si>
    <t>% de Población Proyección DANE</t>
  </si>
  <si>
    <t>Régimen Contributivo</t>
  </si>
  <si>
    <t>Régimen Subsidiado</t>
  </si>
  <si>
    <t>Total, de afiliados</t>
  </si>
  <si>
    <t>Fuente :* Contributivo BDUA - ADRES, corte a 31 de diciembre de 2025. * Subsidiado BDUA - ADRES, corte a 31 de diciembre de 2025, * Proyección censo DANE, actualización post Covid-19, * Reporte EAPB exceptuadas, diciembre 2025.</t>
  </si>
  <si>
    <t>Archivo origen: Estados de aseguramiento Bogota Capital Salud.xlsx | Hoja origen: Estado aseguramiento Bogota CAP | Rango original: A1:C6</t>
  </si>
  <si>
    <t>Nombre entidad</t>
  </si>
  <si>
    <t>Contributivo afiliados</t>
  </si>
  <si>
    <t>Contributivo %</t>
  </si>
  <si>
    <t>Subsidiado afiliados</t>
  </si>
  <si>
    <t>Subsidiado %</t>
  </si>
  <si>
    <t>Total, afiliados</t>
  </si>
  <si>
    <t>EPS SANITAS</t>
  </si>
  <si>
    <t>COMPENSAR EPS</t>
  </si>
  <si>
    <t>FAMISANAR</t>
  </si>
  <si>
    <t>SALUD TOTAL EPS</t>
  </si>
  <si>
    <t>CAPITAL SALUD EPS</t>
  </si>
  <si>
    <t>NUEVA EPS</t>
  </si>
  <si>
    <t>EPS SURA</t>
  </si>
  <si>
    <t>ALIANSALUD EPS</t>
  </si>
  <si>
    <t>REGIMEN DE EXCEPCION</t>
  </si>
  <si>
    <t>OTRAS EPS</t>
  </si>
  <si>
    <t>Fuente: Fuentes: Contributivo BDUA - ADRES, corte a 31 de diciembre de 2025.- Subsidiado BDUA - ADRES, corte a 31 de diciembre de 2025: Consultado el 25 de marzo de 2026 en https://www.minsalud.gov.co/proteccionsocial/paginas/cifras-aseguramiento-salud.aspx</t>
  </si>
  <si>
    <t>Archivo origen: Estados de aseguramiento Bogota Capital Salud.xlsx | Hoja origen: Afiliados  Bogota por EPS 2025 | Rango original: A1:G14</t>
  </si>
  <si>
    <t>Capital salud</t>
  </si>
  <si>
    <t>Total, Afiliados</t>
  </si>
  <si>
    <t>Fuente: Fuente: Ministerio de Salud y Protección Social. Cifras de afiliación en salud (Datos para descarga: “Cifras diciembre 2025”, corte a 31 de diciembre de 2025). Consultado el 25 de marzo de 2026 en https://www.minsalud.gov.co/proteccionsocial/paginas/cifras-aseguramiento-salud.aspx</t>
  </si>
  <si>
    <t>Archivo origen: Estados de aseguramiento Bogota Capital Salud.xlsx | Hoja origen: Afiliados 2021-2025 | Rango original: A1:F6</t>
  </si>
  <si>
    <t>Municipio</t>
  </si>
  <si>
    <t>Rég. Subs.</t>
  </si>
  <si>
    <t>Rég. Cont.</t>
  </si>
  <si>
    <t>Rég.  Subs.</t>
  </si>
  <si>
    <t>Rég.  Cont.</t>
  </si>
  <si>
    <t>Soacha</t>
  </si>
  <si>
    <t>Cabrera</t>
  </si>
  <si>
    <t>Nilo</t>
  </si>
  <si>
    <t>Sopo</t>
  </si>
  <si>
    <t>Archivo origen: Afililiados Capital salud Municipios Circunvecinos.xlsx | Hoja origen: Municipios Circunvecinos | Rango original: A1:K7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</si>
</sst>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>
    <font>
      <sz val="11"/>
      <name val="Carlito"/>
    </font>
    <font>
      <b/>
      <sz val="11"/>
      <color rgb="FFFFFFFF"/>
      <name val="Carlito"/>
    </font>
    <font>
      <b/>
      <sz val="11"/>
      <color rgb="FF12343B"/>
      <name val="Carlito"/>
    </font>
    <font>
      <sz val="11"/>
      <color rgb="FF4A3B00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2343B"/>
      </patternFill>
    </fill>
    <fill>
      <patternFill patternType="solid">
        <fgColor rgb="FFEAF4F4"/>
      </patternFill>
    </fill>
    <fill>
      <patternFill patternType="solid">
        <fgColor rgb="FF2C7A7B"/>
      </patternFill>
    </fill>
    <fill>
      <patternFill patternType="solid">
        <fgColor rgb="FFD9EDEB"/>
      </patternFill>
    </fill>
    <fill>
      <patternFill patternType="solid">
        <fgColor rgb="FFF0F8F8"/>
      </patternFill>
    </fill>
    <fill>
      <patternFill patternType="solid">
        <fgColor rgb="FFF8FAFC"/>
      </patternFill>
    </fill>
    <fill>
      <patternFill patternType="solid">
        <fgColor rgb="FFFFF7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wrapText="1"/>
    </xf>
    <xf numFmtId="0" fontId="2" fillId="6" borderId="0" xfId="0" applyNumberFormat="1" applyFont="1" applyFill="1" applyBorder="1" applyAlignment="1">
      <alignment vertical="center" wrapText="1"/>
    </xf>
    <xf numFmtId="3" fontId="0" fillId="7" borderId="0" xfId="0" applyNumberFormat="1" applyFont="1" applyFill="1" applyBorder="1" applyAlignment="1">
      <alignment vertical="center" wrapText="1"/>
    </xf>
    <xf numFmtId="164" fontId="0" fillId="7" borderId="0" xfId="0" applyNumberFormat="1" applyFont="1" applyFill="1" applyBorder="1" applyAlignment="1">
      <alignment vertical="center" wrapText="1"/>
    </xf>
    <xf numFmtId="4" fontId="0" fillId="7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wrapText="1"/>
    </xf>
    <xf numFmtId="164" fontId="0" fillId="0" borderId="0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 wrapText="1"/>
    </xf>
    <xf numFmtId="0" fontId="3" fillId="8" borderId="0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3" fillId="8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t>Activos, pasivos y patrimonio 2025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Total activos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'02_Tablero'!$B$17:$B$28</c:f>
              <c:numCache>
                <c:formatCode>#,##0</c:formatCode>
                <c:ptCount val="12"/>
                <c:pt idx="0">
                  <c:v>471497</c:v>
                </c:pt>
                <c:pt idx="1">
                  <c:v>487810</c:v>
                </c:pt>
                <c:pt idx="2">
                  <c:v>483847</c:v>
                </c:pt>
                <c:pt idx="3">
                  <c:v>481281</c:v>
                </c:pt>
                <c:pt idx="4">
                  <c:v>473637</c:v>
                </c:pt>
                <c:pt idx="5">
                  <c:v>483833</c:v>
                </c:pt>
                <c:pt idx="6">
                  <c:v>495983</c:v>
                </c:pt>
                <c:pt idx="7">
                  <c:v>498461</c:v>
                </c:pt>
                <c:pt idx="8">
                  <c:v>537292</c:v>
                </c:pt>
                <c:pt idx="9">
                  <c:v>517215</c:v>
                </c:pt>
                <c:pt idx="10">
                  <c:v>479161</c:v>
                </c:pt>
                <c:pt idx="11">
                  <c:v>485120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72-4FA2-9388-2EC2CFF7E3D2}"/>
            </c:ext>
          </c:extLst>
        </c:ser>
        <c:ser>
          <c:idx val="1"/>
          <c:order val="1"/>
          <c:tx>
            <c:v>Total pasivos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'02_Tablero'!$C$17:$C$28</c:f>
              <c:numCache>
                <c:formatCode>#,##0</c:formatCode>
                <c:ptCount val="12"/>
                <c:pt idx="0">
                  <c:v>404258</c:v>
                </c:pt>
                <c:pt idx="1">
                  <c:v>443420</c:v>
                </c:pt>
                <c:pt idx="2">
                  <c:v>449729</c:v>
                </c:pt>
                <c:pt idx="3">
                  <c:v>452326</c:v>
                </c:pt>
                <c:pt idx="4">
                  <c:v>470643</c:v>
                </c:pt>
                <c:pt idx="5">
                  <c:v>460233</c:v>
                </c:pt>
                <c:pt idx="6">
                  <c:v>490208</c:v>
                </c:pt>
                <c:pt idx="7">
                  <c:v>498257</c:v>
                </c:pt>
                <c:pt idx="8">
                  <c:v>515556</c:v>
                </c:pt>
                <c:pt idx="9">
                  <c:v>514052</c:v>
                </c:pt>
                <c:pt idx="10">
                  <c:v>452442</c:v>
                </c:pt>
                <c:pt idx="11">
                  <c:v>466797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72-4FA2-9388-2EC2CFF7E3D2}"/>
            </c:ext>
          </c:extLst>
        </c:ser>
        <c:ser>
          <c:idx val="2"/>
          <c:order val="2"/>
          <c:tx>
            <c:v>Patrimonio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'02_Tablero'!$D$17:$D$28</c:f>
              <c:numCache>
                <c:formatCode>#,##0</c:formatCode>
                <c:ptCount val="12"/>
                <c:pt idx="0">
                  <c:v>67239</c:v>
                </c:pt>
                <c:pt idx="1">
                  <c:v>44390</c:v>
                </c:pt>
                <c:pt idx="2">
                  <c:v>34118</c:v>
                </c:pt>
                <c:pt idx="3">
                  <c:v>28955</c:v>
                </c:pt>
                <c:pt idx="4">
                  <c:v>2994</c:v>
                </c:pt>
                <c:pt idx="5">
                  <c:v>23600</c:v>
                </c:pt>
                <c:pt idx="6">
                  <c:v>5775</c:v>
                </c:pt>
                <c:pt idx="7">
                  <c:v>204</c:v>
                </c:pt>
                <c:pt idx="8">
                  <c:v>21736</c:v>
                </c:pt>
                <c:pt idx="9">
                  <c:v>3163</c:v>
                </c:pt>
                <c:pt idx="10">
                  <c:v>26719</c:v>
                </c:pt>
                <c:pt idx="11">
                  <c:v>18323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72-4FA2-9388-2EC2CFF7E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t>Tendencia financiera: activos/pasivos/patrimonio + indicadores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Total activos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'02_Tablero'!$B$17:$B$28</c:f>
              <c:numCache>
                <c:formatCode>#,##0</c:formatCode>
                <c:ptCount val="12"/>
                <c:pt idx="0">
                  <c:v>471497</c:v>
                </c:pt>
                <c:pt idx="1">
                  <c:v>487810</c:v>
                </c:pt>
                <c:pt idx="2">
                  <c:v>483847</c:v>
                </c:pt>
                <c:pt idx="3">
                  <c:v>481281</c:v>
                </c:pt>
                <c:pt idx="4">
                  <c:v>473637</c:v>
                </c:pt>
                <c:pt idx="5">
                  <c:v>483833</c:v>
                </c:pt>
                <c:pt idx="6">
                  <c:v>495983</c:v>
                </c:pt>
                <c:pt idx="7">
                  <c:v>498461</c:v>
                </c:pt>
                <c:pt idx="8">
                  <c:v>537292</c:v>
                </c:pt>
                <c:pt idx="9">
                  <c:v>517215</c:v>
                </c:pt>
                <c:pt idx="10">
                  <c:v>479161</c:v>
                </c:pt>
                <c:pt idx="11">
                  <c:v>485120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1C-4803-BB53-66EB8525D773}"/>
            </c:ext>
          </c:extLst>
        </c:ser>
        <c:ser>
          <c:idx val="1"/>
          <c:order val="1"/>
          <c:tx>
            <c:v>Total pasivos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'02_Tablero'!$C$17:$C$28</c:f>
              <c:numCache>
                <c:formatCode>#,##0</c:formatCode>
                <c:ptCount val="12"/>
                <c:pt idx="0">
                  <c:v>404258</c:v>
                </c:pt>
                <c:pt idx="1">
                  <c:v>443420</c:v>
                </c:pt>
                <c:pt idx="2">
                  <c:v>449729</c:v>
                </c:pt>
                <c:pt idx="3">
                  <c:v>452326</c:v>
                </c:pt>
                <c:pt idx="4">
                  <c:v>470643</c:v>
                </c:pt>
                <c:pt idx="5">
                  <c:v>460233</c:v>
                </c:pt>
                <c:pt idx="6">
                  <c:v>490208</c:v>
                </c:pt>
                <c:pt idx="7">
                  <c:v>498257</c:v>
                </c:pt>
                <c:pt idx="8">
                  <c:v>515556</c:v>
                </c:pt>
                <c:pt idx="9">
                  <c:v>514052</c:v>
                </c:pt>
                <c:pt idx="10">
                  <c:v>452442</c:v>
                </c:pt>
                <c:pt idx="11">
                  <c:v>466797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1C-4803-BB53-66EB8525D773}"/>
            </c:ext>
          </c:extLst>
        </c:ser>
        <c:ser>
          <c:idx val="2"/>
          <c:order val="2"/>
          <c:tx>
            <c:v>Patrimonio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'02_Tablero'!$D$17:$D$28</c:f>
              <c:numCache>
                <c:formatCode>#,##0</c:formatCode>
                <c:ptCount val="12"/>
                <c:pt idx="0">
                  <c:v>67239</c:v>
                </c:pt>
                <c:pt idx="1">
                  <c:v>44390</c:v>
                </c:pt>
                <c:pt idx="2">
                  <c:v>34118</c:v>
                </c:pt>
                <c:pt idx="3">
                  <c:v>28955</c:v>
                </c:pt>
                <c:pt idx="4">
                  <c:v>2994</c:v>
                </c:pt>
                <c:pt idx="5">
                  <c:v>23600</c:v>
                </c:pt>
                <c:pt idx="6">
                  <c:v>5775</c:v>
                </c:pt>
                <c:pt idx="7">
                  <c:v>204</c:v>
                </c:pt>
                <c:pt idx="8">
                  <c:v>21736</c:v>
                </c:pt>
                <c:pt idx="9">
                  <c:v>3163</c:v>
                </c:pt>
                <c:pt idx="10">
                  <c:v>26719</c:v>
                </c:pt>
                <c:pt idx="11">
                  <c:v>18323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1C-4803-BB53-66EB8525D773}"/>
            </c:ext>
          </c:extLst>
        </c:ser>
        <c:ser>
          <c:idx val="3"/>
          <c:order val="3"/>
          <c:tx>
            <c:v>Endeudamiento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'02_Tablero'!$E$17:$E$28</c:f>
              <c:numCache>
                <c:formatCode>0.0%</c:formatCode>
                <c:ptCount val="12"/>
                <c:pt idx="0">
                  <c:v>0.85739251787392068</c:v>
                </c:pt>
                <c:pt idx="1">
                  <c:v>0.90900145548471745</c:v>
                </c:pt>
                <c:pt idx="2">
                  <c:v>0.92948597387190579</c:v>
                </c:pt>
                <c:pt idx="3">
                  <c:v>0.93983764162724059</c:v>
                </c:pt>
                <c:pt idx="4">
                  <c:v>0.99367870331076336</c:v>
                </c:pt>
                <c:pt idx="5">
                  <c:v>0.95122283928545592</c:v>
                </c:pt>
                <c:pt idx="6">
                  <c:v>0.98835645576562103</c:v>
                </c:pt>
                <c:pt idx="7">
                  <c:v>0.99959074029863926</c:v>
                </c:pt>
                <c:pt idx="8">
                  <c:v>0.9595452751948661</c:v>
                </c:pt>
                <c:pt idx="9">
                  <c:v>0.99388455477896043</c:v>
                </c:pt>
                <c:pt idx="10">
                  <c:v>0.94423794924879112</c:v>
                </c:pt>
                <c:pt idx="11">
                  <c:v>0.96222996372031666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1C-4803-BB53-66EB8525D773}"/>
            </c:ext>
          </c:extLst>
        </c:ser>
        <c:ser>
          <c:idx val="4"/>
          <c:order val="4"/>
          <c:tx>
            <c:v>Siniestralidad</c:v>
          </c:tx>
          <c:cat>
            <c:strRef>
              <c:f>'02_Tablero'!$A$17:$A$28</c:f>
              <c:strCache>
                <c:ptCount val="12"/>
                <c:pt idx="0">
                  <c:v>ene-25</c:v>
                </c:pt>
                <c:pt idx="1">
                  <c:v>feb-25</c:v>
                </c:pt>
                <c:pt idx="2">
                  <c:v>mar-25</c:v>
                </c:pt>
                <c:pt idx="3">
                  <c:v>abr-25</c:v>
                </c:pt>
                <c:pt idx="4">
                  <c:v>may-25</c:v>
                </c:pt>
                <c:pt idx="5">
                  <c:v>jun-25</c:v>
                </c:pt>
                <c:pt idx="6">
                  <c:v>jul-25</c:v>
                </c:pt>
                <c:pt idx="7">
                  <c:v>ago-25</c:v>
                </c:pt>
                <c:pt idx="8">
                  <c:v>sep-25</c:v>
                </c:pt>
                <c:pt idx="9">
                  <c:v>oct-25</c:v>
                </c:pt>
                <c:pt idx="10">
                  <c:v>nov-25</c:v>
                </c:pt>
                <c:pt idx="11">
                  <c:v>dic-25</c:v>
                </c:pt>
              </c:strCache>
            </c:strRef>
          </c:cat>
          <c:val>
            <c:numRef>
              <c:f>'02_Tablero'!$F$17:$F$28</c:f>
              <c:numCache>
                <c:formatCode>0.0%</c:formatCode>
                <c:ptCount val="12"/>
                <c:pt idx="0">
                  <c:v>1.2509999999999999</c:v>
                </c:pt>
                <c:pt idx="1">
                  <c:v>1.153</c:v>
                </c:pt>
                <c:pt idx="2">
                  <c:v>1.141</c:v>
                </c:pt>
                <c:pt idx="3">
                  <c:v>1.1000000000000001</c:v>
                </c:pt>
                <c:pt idx="4">
                  <c:v>1.097</c:v>
                </c:pt>
                <c:pt idx="5">
                  <c:v>1.0940000000000001</c:v>
                </c:pt>
                <c:pt idx="6">
                  <c:v>1.1040000000000001</c:v>
                </c:pt>
                <c:pt idx="7">
                  <c:v>1.08</c:v>
                </c:pt>
                <c:pt idx="8">
                  <c:v>1.0759999999999998</c:v>
                </c:pt>
                <c:pt idx="9">
                  <c:v>1.079</c:v>
                </c:pt>
                <c:pt idx="10">
                  <c:v>1.0569999999999999</c:v>
                </c:pt>
                <c:pt idx="11">
                  <c:v>1.034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1C-4803-BB53-66EB8525D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t>Afiliados Capital Salud 2021–2025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Contributivo</c:v>
          </c:tx>
          <c:cat>
            <c:numRef>
              <c:f>'02_Tablero'!$A$32:$A$36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'02_Tablero'!$B$32:$B$36</c:f>
              <c:numCache>
                <c:formatCode>#,##0</c:formatCode>
                <c:ptCount val="5"/>
                <c:pt idx="0">
                  <c:v>63365</c:v>
                </c:pt>
                <c:pt idx="1">
                  <c:v>78589</c:v>
                </c:pt>
                <c:pt idx="2">
                  <c:v>59112</c:v>
                </c:pt>
                <c:pt idx="3">
                  <c:v>58140</c:v>
                </c:pt>
                <c:pt idx="4">
                  <c:v>61961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21-4FE1-B6E7-09C4350AC9DA}"/>
            </c:ext>
          </c:extLst>
        </c:ser>
        <c:ser>
          <c:idx val="1"/>
          <c:order val="1"/>
          <c:tx>
            <c:v>Subsidiado</c:v>
          </c:tx>
          <c:cat>
            <c:numRef>
              <c:f>'02_Tablero'!$A$32:$A$36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'02_Tablero'!$C$32:$C$36</c:f>
              <c:numCache>
                <c:formatCode>#,##0</c:formatCode>
                <c:ptCount val="5"/>
                <c:pt idx="0">
                  <c:v>895429</c:v>
                </c:pt>
                <c:pt idx="1">
                  <c:v>887151</c:v>
                </c:pt>
                <c:pt idx="2">
                  <c:v>879277</c:v>
                </c:pt>
                <c:pt idx="3">
                  <c:v>818621</c:v>
                </c:pt>
                <c:pt idx="4">
                  <c:v>838191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21-4FE1-B6E7-09C4350AC9DA}"/>
            </c:ext>
          </c:extLst>
        </c:ser>
        <c:ser>
          <c:idx val="2"/>
          <c:order val="2"/>
          <c:tx>
            <c:v>Total afiliados</c:v>
          </c:tx>
          <c:cat>
            <c:numRef>
              <c:f>'02_Tablero'!$A$32:$A$36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'02_Tablero'!$D$32:$D$36</c:f>
              <c:numCache>
                <c:formatCode>#,##0</c:formatCode>
                <c:ptCount val="5"/>
                <c:pt idx="0">
                  <c:v>958794</c:v>
                </c:pt>
                <c:pt idx="1">
                  <c:v>965740</c:v>
                </c:pt>
                <c:pt idx="2">
                  <c:v>938389</c:v>
                </c:pt>
                <c:pt idx="3">
                  <c:v>876761</c:v>
                </c:pt>
                <c:pt idx="4">
                  <c:v>900152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21-4FE1-B6E7-09C4350AC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t>Tasa de reclamos 2020–2025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Tasa reclamos 12 meses</c:v>
          </c:tx>
          <c:cat>
            <c:numRef>
              <c:f>'02_Tablero'!$A$40:$A$45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'02_Tablero'!$B$40:$B$45</c:f>
              <c:numCache>
                <c:formatCode>#,##0.00</c:formatCode>
                <c:ptCount val="6"/>
                <c:pt idx="0">
                  <c:v>302.31</c:v>
                </c:pt>
                <c:pt idx="1">
                  <c:v>360.22</c:v>
                </c:pt>
                <c:pt idx="2">
                  <c:v>397.34</c:v>
                </c:pt>
                <c:pt idx="3">
                  <c:v>425.48</c:v>
                </c:pt>
                <c:pt idx="4">
                  <c:v>501.53</c:v>
                </c:pt>
                <c:pt idx="5">
                  <c:v>660.23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D-4760-B45A-C7B04E4EF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#,##0.0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13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13</xdr:col>
      <xdr:colOff>0</xdr:colOff>
      <xdr:row>34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13</xdr:col>
      <xdr:colOff>0</xdr:colOff>
      <xdr:row>50</xdr:row>
      <xdr:rowOff>0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6</xdr:col>
      <xdr:colOff>0</xdr:colOff>
      <xdr:row>62</xdr:row>
      <xdr:rowOff>0</xdr:rowOff>
    </xdr:to>
    <xdr:graphicFrame macro="">
      <xdr:nvGraphicFramePr>
        <xdr:cNvPr id="5" name="Char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diceConsolidacion" displayName="IndiceConsolidacion" ref="A4:I31">
  <tableColumns count="9">
    <tableColumn id="1" xr3:uid="{00000000-0010-0000-0000-000001000000}" name="#"/>
    <tableColumn id="2" xr3:uid="{00000000-0010-0000-0000-000002000000}" name="Bloque temático"/>
    <tableColumn id="3" xr3:uid="{00000000-0010-0000-0000-000003000000}" name="Archivo origen"/>
    <tableColumn id="4" xr3:uid="{00000000-0010-0000-0000-000004000000}" name="Hoja origen"/>
    <tableColumn id="5" xr3:uid="{00000000-0010-0000-0000-000005000000}" name="Rango"/>
    <tableColumn id="6" xr3:uid="{00000000-0010-0000-0000-000006000000}" name="Hoja consolidada"/>
    <tableColumn id="7" xr3:uid="{00000000-0010-0000-0000-000007000000}" name="Filas"/>
    <tableColumn id="8" xr3:uid="{00000000-0010-0000-0000-000008000000}" name="Columnas"/>
    <tableColumn id="9" xr3:uid="{00000000-0010-0000-0000-000009000000}" name="Observa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B6" sqref="B6"/>
    </sheetView>
  </sheetViews>
  <sheetFormatPr baseColWidth="10" defaultColWidth="8.796875" defaultRowHeight="13.8"/>
  <cols>
    <col min="1" max="1" width="25.5" customWidth="1"/>
    <col min="2" max="2" width="58" customWidth="1"/>
    <col min="3" max="3" width="19.69921875" customWidth="1"/>
    <col min="4" max="4" width="22" customWidth="1"/>
    <col min="5" max="5" width="58" customWidth="1"/>
  </cols>
  <sheetData>
    <row r="1" spans="1:8" ht="28.8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A2" s="15" t="s">
        <v>1</v>
      </c>
      <c r="B2" s="15"/>
      <c r="C2" s="15"/>
      <c r="D2" s="15"/>
      <c r="E2" s="15"/>
      <c r="F2" s="15"/>
      <c r="G2" s="15"/>
      <c r="H2" s="15"/>
    </row>
    <row r="4" spans="1:8" ht="69">
      <c r="A4" s="2" t="s">
        <v>2</v>
      </c>
      <c r="B4" s="2" t="s">
        <v>3</v>
      </c>
      <c r="D4" s="2" t="s">
        <v>4</v>
      </c>
      <c r="E4" s="2" t="s">
        <v>5</v>
      </c>
    </row>
    <row r="5" spans="1:8" ht="96.6">
      <c r="A5" s="3" t="s">
        <v>6</v>
      </c>
      <c r="B5" s="4" t="s">
        <v>7</v>
      </c>
      <c r="D5" s="3" t="s">
        <v>8</v>
      </c>
      <c r="E5" s="4" t="s">
        <v>9</v>
      </c>
    </row>
    <row r="6" spans="1:8" ht="96.6">
      <c r="A6" s="3" t="s">
        <v>10</v>
      </c>
      <c r="B6" s="4" t="s">
        <v>11</v>
      </c>
      <c r="D6" s="3" t="s">
        <v>12</v>
      </c>
      <c r="E6" s="4" t="s">
        <v>13</v>
      </c>
    </row>
    <row r="7" spans="1:8" ht="276">
      <c r="A7" s="3" t="s">
        <v>14</v>
      </c>
      <c r="B7" s="4" t="s">
        <v>15</v>
      </c>
      <c r="D7" s="3" t="s">
        <v>16</v>
      </c>
      <c r="E7" s="4" t="s">
        <v>17</v>
      </c>
    </row>
    <row r="8" spans="1:8" ht="193.2">
      <c r="A8" s="3" t="s">
        <v>18</v>
      </c>
      <c r="B8" s="4">
        <v>9</v>
      </c>
      <c r="D8" s="3" t="s">
        <v>19</v>
      </c>
      <c r="E8" s="4" t="s">
        <v>20</v>
      </c>
    </row>
    <row r="9" spans="1:8" ht="234.6">
      <c r="A9" s="3" t="s">
        <v>21</v>
      </c>
      <c r="B9" s="4">
        <v>27</v>
      </c>
    </row>
    <row r="10" spans="1:8" ht="303.60000000000002">
      <c r="A10" s="3" t="s">
        <v>22</v>
      </c>
      <c r="B10" s="4" t="s">
        <v>23</v>
      </c>
    </row>
    <row r="11" spans="1:8" ht="248.4">
      <c r="A11" s="3" t="s">
        <v>24</v>
      </c>
      <c r="B11" s="4" t="s">
        <v>25</v>
      </c>
    </row>
    <row r="15" spans="1:8" ht="27.6">
      <c r="A15" s="2" t="s">
        <v>26</v>
      </c>
      <c r="B15" s="2" t="s">
        <v>27</v>
      </c>
      <c r="C15" s="2" t="s">
        <v>28</v>
      </c>
    </row>
    <row r="16" spans="1:8" ht="27.6">
      <c r="A16" s="4">
        <v>1</v>
      </c>
      <c r="B16" s="4" t="s">
        <v>29</v>
      </c>
      <c r="C16" s="4">
        <v>71.5</v>
      </c>
    </row>
    <row r="17" spans="1:3">
      <c r="A17" s="4">
        <v>2</v>
      </c>
      <c r="B17" s="4" t="s">
        <v>30</v>
      </c>
      <c r="C17" s="4">
        <v>36.6</v>
      </c>
    </row>
    <row r="18" spans="1:3">
      <c r="A18" s="4">
        <v>3</v>
      </c>
      <c r="B18" s="4" t="s">
        <v>31</v>
      </c>
      <c r="C18" s="4">
        <v>15.7</v>
      </c>
    </row>
    <row r="19" spans="1:3">
      <c r="A19" s="4">
        <v>4</v>
      </c>
      <c r="B19" s="4" t="s">
        <v>32</v>
      </c>
      <c r="C19" s="4">
        <v>12.6</v>
      </c>
    </row>
    <row r="20" spans="1:3">
      <c r="A20" s="4">
        <v>5</v>
      </c>
      <c r="B20" s="4" t="s">
        <v>33</v>
      </c>
      <c r="C20" s="4">
        <v>7</v>
      </c>
    </row>
    <row r="21" spans="1:3" ht="27.6">
      <c r="A21" s="4">
        <v>6</v>
      </c>
      <c r="B21" s="4" t="s">
        <v>34</v>
      </c>
      <c r="C21" s="4">
        <v>16</v>
      </c>
    </row>
    <row r="22" spans="1:3">
      <c r="A22" s="4">
        <v>7</v>
      </c>
      <c r="B22" s="4" t="s">
        <v>35</v>
      </c>
      <c r="C22" s="4">
        <v>7.8</v>
      </c>
    </row>
    <row r="23" spans="1:3">
      <c r="A23" s="4">
        <v>8</v>
      </c>
      <c r="B23" s="4" t="s">
        <v>36</v>
      </c>
      <c r="C23" s="4">
        <v>20.3</v>
      </c>
    </row>
    <row r="24" spans="1:3">
      <c r="A24" s="4">
        <v>9</v>
      </c>
      <c r="B24" s="4" t="s">
        <v>37</v>
      </c>
      <c r="C24" s="4">
        <v>9.4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workbookViewId="0"/>
  </sheetViews>
  <sheetFormatPr baseColWidth="10" defaultColWidth="8.796875" defaultRowHeight="13.8"/>
  <cols>
    <col min="1" max="1" width="6" customWidth="1"/>
    <col min="2" max="2" width="26" customWidth="1"/>
    <col min="3" max="3" width="42" customWidth="1"/>
    <col min="4" max="4" width="28" customWidth="1"/>
    <col min="5" max="5" width="12" customWidth="1"/>
    <col min="6" max="6" width="28" customWidth="1"/>
    <col min="7" max="7" width="4" customWidth="1"/>
    <col min="8" max="8" width="8" customWidth="1"/>
    <col min="9" max="9" width="44" customWidth="1"/>
  </cols>
  <sheetData>
    <row r="1" spans="1:9">
      <c r="A1" s="14" t="s">
        <v>38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39</v>
      </c>
      <c r="B2" s="15"/>
      <c r="C2" s="15"/>
      <c r="D2" s="15"/>
      <c r="E2" s="15"/>
      <c r="F2" s="15"/>
      <c r="G2" s="15"/>
      <c r="H2" s="15"/>
      <c r="I2" s="15"/>
    </row>
    <row r="4" spans="1:9" ht="27.6">
      <c r="A4" s="2" t="s">
        <v>26</v>
      </c>
      <c r="B4" s="2" t="s">
        <v>40</v>
      </c>
      <c r="C4" s="2" t="s">
        <v>41</v>
      </c>
      <c r="D4" s="2" t="s">
        <v>42</v>
      </c>
      <c r="E4" s="2" t="s">
        <v>43</v>
      </c>
      <c r="F4" s="2" t="s">
        <v>44</v>
      </c>
      <c r="G4" s="2" t="s">
        <v>45</v>
      </c>
      <c r="H4" s="2" t="s">
        <v>46</v>
      </c>
      <c r="I4" s="2" t="s">
        <v>47</v>
      </c>
    </row>
    <row r="5" spans="1:9" ht="27.6">
      <c r="A5" s="4">
        <v>1</v>
      </c>
      <c r="B5" s="4" t="s">
        <v>48</v>
      </c>
      <c r="C5" s="4" t="s">
        <v>29</v>
      </c>
      <c r="D5" s="4" t="s">
        <v>49</v>
      </c>
      <c r="E5" s="4" t="s">
        <v>50</v>
      </c>
      <c r="F5" s="4" t="s">
        <v>51</v>
      </c>
      <c r="G5" s="4">
        <v>8</v>
      </c>
      <c r="H5" s="4">
        <v>2</v>
      </c>
      <c r="I5" s="4" t="s">
        <v>52</v>
      </c>
    </row>
    <row r="6" spans="1:9" ht="27.6">
      <c r="A6" s="4">
        <v>2</v>
      </c>
      <c r="B6" s="4" t="s">
        <v>53</v>
      </c>
      <c r="C6" s="4" t="s">
        <v>29</v>
      </c>
      <c r="D6" s="4" t="s">
        <v>54</v>
      </c>
      <c r="E6" s="4" t="s">
        <v>55</v>
      </c>
      <c r="F6" s="4" t="s">
        <v>56</v>
      </c>
      <c r="G6" s="4">
        <v>11</v>
      </c>
      <c r="H6" s="4">
        <v>8</v>
      </c>
      <c r="I6" s="4" t="s">
        <v>52</v>
      </c>
    </row>
    <row r="7" spans="1:9" ht="27.6">
      <c r="A7" s="4">
        <v>3</v>
      </c>
      <c r="B7" s="4" t="s">
        <v>57</v>
      </c>
      <c r="C7" s="4" t="s">
        <v>29</v>
      </c>
      <c r="D7" s="4" t="s">
        <v>58</v>
      </c>
      <c r="E7" s="4" t="s">
        <v>59</v>
      </c>
      <c r="F7" s="4" t="s">
        <v>60</v>
      </c>
      <c r="G7" s="4">
        <v>13</v>
      </c>
      <c r="H7" s="4">
        <v>10</v>
      </c>
      <c r="I7" s="4" t="s">
        <v>52</v>
      </c>
    </row>
    <row r="8" spans="1:9" ht="27.6">
      <c r="A8" s="4">
        <v>4</v>
      </c>
      <c r="B8" s="4" t="s">
        <v>61</v>
      </c>
      <c r="C8" s="4" t="s">
        <v>29</v>
      </c>
      <c r="D8" s="4" t="s">
        <v>62</v>
      </c>
      <c r="E8" s="4" t="s">
        <v>63</v>
      </c>
      <c r="F8" s="4" t="s">
        <v>64</v>
      </c>
      <c r="G8" s="4">
        <v>23</v>
      </c>
      <c r="H8" s="4">
        <v>9</v>
      </c>
      <c r="I8" s="4" t="s">
        <v>52</v>
      </c>
    </row>
    <row r="9" spans="1:9" ht="27.6">
      <c r="A9" s="4">
        <v>5</v>
      </c>
      <c r="B9" s="4" t="s">
        <v>65</v>
      </c>
      <c r="C9" s="4" t="s">
        <v>29</v>
      </c>
      <c r="D9" s="4" t="s">
        <v>66</v>
      </c>
      <c r="E9" s="4" t="s">
        <v>67</v>
      </c>
      <c r="F9" s="4" t="s">
        <v>68</v>
      </c>
      <c r="G9" s="4">
        <v>12</v>
      </c>
      <c r="H9" s="4">
        <v>11</v>
      </c>
      <c r="I9" s="4" t="s">
        <v>52</v>
      </c>
    </row>
    <row r="10" spans="1:9" ht="27.6">
      <c r="A10" s="4">
        <v>6</v>
      </c>
      <c r="B10" s="4" t="s">
        <v>65</v>
      </c>
      <c r="C10" s="4" t="s">
        <v>29</v>
      </c>
      <c r="D10" s="4" t="s">
        <v>69</v>
      </c>
      <c r="E10" s="4" t="s">
        <v>70</v>
      </c>
      <c r="F10" s="4" t="s">
        <v>71</v>
      </c>
      <c r="G10" s="4">
        <v>22</v>
      </c>
      <c r="H10" s="4">
        <v>4</v>
      </c>
      <c r="I10" s="4" t="s">
        <v>52</v>
      </c>
    </row>
    <row r="11" spans="1:9" ht="27.6">
      <c r="A11" s="4">
        <v>7</v>
      </c>
      <c r="B11" s="4" t="s">
        <v>65</v>
      </c>
      <c r="C11" s="4" t="s">
        <v>29</v>
      </c>
      <c r="D11" s="4" t="s">
        <v>72</v>
      </c>
      <c r="E11" s="4" t="s">
        <v>73</v>
      </c>
      <c r="F11" s="4" t="s">
        <v>74</v>
      </c>
      <c r="G11" s="4">
        <v>31</v>
      </c>
      <c r="H11" s="4">
        <v>19</v>
      </c>
      <c r="I11" s="4" t="s">
        <v>52</v>
      </c>
    </row>
    <row r="12" spans="1:9" ht="27.6">
      <c r="A12" s="4">
        <v>8</v>
      </c>
      <c r="B12" s="4" t="s">
        <v>65</v>
      </c>
      <c r="C12" s="4" t="s">
        <v>29</v>
      </c>
      <c r="D12" s="4" t="s">
        <v>75</v>
      </c>
      <c r="E12" s="4" t="s">
        <v>76</v>
      </c>
      <c r="F12" s="4" t="s">
        <v>77</v>
      </c>
      <c r="G12" s="4">
        <v>13</v>
      </c>
      <c r="H12" s="4">
        <v>4</v>
      </c>
      <c r="I12" s="4" t="s">
        <v>52</v>
      </c>
    </row>
    <row r="13" spans="1:9" ht="27.6">
      <c r="A13" s="4">
        <v>9</v>
      </c>
      <c r="B13" s="4" t="s">
        <v>78</v>
      </c>
      <c r="C13" s="4" t="s">
        <v>29</v>
      </c>
      <c r="D13" s="4" t="s">
        <v>79</v>
      </c>
      <c r="E13" s="4" t="s">
        <v>80</v>
      </c>
      <c r="F13" s="4" t="s">
        <v>81</v>
      </c>
      <c r="G13" s="4">
        <v>55</v>
      </c>
      <c r="H13" s="4">
        <v>20</v>
      </c>
      <c r="I13" s="4" t="s">
        <v>52</v>
      </c>
    </row>
    <row r="14" spans="1:9" ht="27.6">
      <c r="A14" s="4">
        <v>10</v>
      </c>
      <c r="B14" s="4" t="s">
        <v>78</v>
      </c>
      <c r="C14" s="4" t="s">
        <v>30</v>
      </c>
      <c r="D14" s="4" t="s">
        <v>82</v>
      </c>
      <c r="E14" s="4" t="s">
        <v>83</v>
      </c>
      <c r="F14" s="4" t="s">
        <v>84</v>
      </c>
      <c r="G14" s="4">
        <v>31</v>
      </c>
      <c r="H14" s="4">
        <v>13</v>
      </c>
      <c r="I14" s="4" t="s">
        <v>52</v>
      </c>
    </row>
    <row r="15" spans="1:9" ht="27.6">
      <c r="A15" s="4">
        <v>11</v>
      </c>
      <c r="B15" s="4" t="s">
        <v>78</v>
      </c>
      <c r="C15" s="4" t="s">
        <v>30</v>
      </c>
      <c r="D15" s="4" t="s">
        <v>85</v>
      </c>
      <c r="E15" s="4" t="s">
        <v>86</v>
      </c>
      <c r="F15" s="4" t="s">
        <v>87</v>
      </c>
      <c r="G15" s="4">
        <v>23</v>
      </c>
      <c r="H15" s="4">
        <v>13</v>
      </c>
      <c r="I15" s="4" t="s">
        <v>52</v>
      </c>
    </row>
    <row r="16" spans="1:9" ht="27.6">
      <c r="A16" s="4">
        <v>12</v>
      </c>
      <c r="B16" s="4" t="s">
        <v>78</v>
      </c>
      <c r="C16" s="4" t="s">
        <v>30</v>
      </c>
      <c r="D16" s="4" t="s">
        <v>88</v>
      </c>
      <c r="E16" s="4" t="s">
        <v>89</v>
      </c>
      <c r="F16" s="4" t="s">
        <v>90</v>
      </c>
      <c r="G16" s="4">
        <v>22</v>
      </c>
      <c r="H16" s="4">
        <v>13</v>
      </c>
      <c r="I16" s="4" t="s">
        <v>52</v>
      </c>
    </row>
    <row r="17" spans="1:9" ht="27.6">
      <c r="A17" s="4">
        <v>13</v>
      </c>
      <c r="B17" s="4" t="s">
        <v>78</v>
      </c>
      <c r="C17" s="4" t="s">
        <v>30</v>
      </c>
      <c r="D17" s="4" t="s">
        <v>91</v>
      </c>
      <c r="E17" s="4" t="s">
        <v>92</v>
      </c>
      <c r="F17" s="4" t="s">
        <v>93</v>
      </c>
      <c r="G17" s="4">
        <v>7</v>
      </c>
      <c r="H17" s="4">
        <v>13</v>
      </c>
      <c r="I17" s="4" t="s">
        <v>52</v>
      </c>
    </row>
    <row r="18" spans="1:9" ht="27.6">
      <c r="A18" s="4">
        <v>14</v>
      </c>
      <c r="B18" s="4" t="s">
        <v>78</v>
      </c>
      <c r="C18" s="4" t="s">
        <v>30</v>
      </c>
      <c r="D18" s="4" t="s">
        <v>94</v>
      </c>
      <c r="E18" s="4" t="s">
        <v>95</v>
      </c>
      <c r="F18" s="4" t="s">
        <v>96</v>
      </c>
      <c r="G18" s="4">
        <v>9</v>
      </c>
      <c r="H18" s="4">
        <v>2</v>
      </c>
      <c r="I18" s="4" t="s">
        <v>52</v>
      </c>
    </row>
    <row r="19" spans="1:9" ht="27.6">
      <c r="A19" s="4">
        <v>15</v>
      </c>
      <c r="B19" s="4" t="s">
        <v>78</v>
      </c>
      <c r="C19" s="4" t="s">
        <v>31</v>
      </c>
      <c r="D19" s="4" t="s">
        <v>97</v>
      </c>
      <c r="E19" s="4" t="s">
        <v>98</v>
      </c>
      <c r="F19" s="4" t="s">
        <v>99</v>
      </c>
      <c r="G19" s="4">
        <v>16</v>
      </c>
      <c r="H19" s="4">
        <v>10</v>
      </c>
      <c r="I19" s="4" t="s">
        <v>52</v>
      </c>
    </row>
    <row r="20" spans="1:9" ht="27.6">
      <c r="A20" s="4">
        <v>16</v>
      </c>
      <c r="B20" s="4" t="s">
        <v>78</v>
      </c>
      <c r="C20" s="4" t="s">
        <v>31</v>
      </c>
      <c r="D20" s="4" t="s">
        <v>100</v>
      </c>
      <c r="E20" s="4" t="s">
        <v>101</v>
      </c>
      <c r="F20" s="4" t="s">
        <v>102</v>
      </c>
      <c r="G20" s="4">
        <v>2</v>
      </c>
      <c r="H20" s="4">
        <v>1</v>
      </c>
      <c r="I20" s="4" t="s">
        <v>52</v>
      </c>
    </row>
    <row r="21" spans="1:9" ht="27.6">
      <c r="A21" s="4">
        <v>17</v>
      </c>
      <c r="B21" s="4" t="s">
        <v>78</v>
      </c>
      <c r="C21" s="4" t="s">
        <v>32</v>
      </c>
      <c r="D21" s="4" t="s">
        <v>103</v>
      </c>
      <c r="E21" s="4" t="s">
        <v>104</v>
      </c>
      <c r="F21" s="4" t="s">
        <v>105</v>
      </c>
      <c r="G21" s="4">
        <v>40</v>
      </c>
      <c r="H21" s="4">
        <v>8</v>
      </c>
      <c r="I21" s="4" t="s">
        <v>52</v>
      </c>
    </row>
    <row r="22" spans="1:9" ht="27.6">
      <c r="A22" s="4">
        <v>18</v>
      </c>
      <c r="B22" s="4" t="s">
        <v>78</v>
      </c>
      <c r="C22" s="4" t="s">
        <v>33</v>
      </c>
      <c r="D22" s="4" t="s">
        <v>106</v>
      </c>
      <c r="E22" s="4" t="s">
        <v>107</v>
      </c>
      <c r="F22" s="4" t="s">
        <v>108</v>
      </c>
      <c r="G22" s="4">
        <v>13</v>
      </c>
      <c r="H22" s="4">
        <v>7</v>
      </c>
      <c r="I22" s="4" t="s">
        <v>52</v>
      </c>
    </row>
    <row r="23" spans="1:9" ht="27.6">
      <c r="A23" s="4">
        <v>19</v>
      </c>
      <c r="B23" s="4" t="s">
        <v>78</v>
      </c>
      <c r="C23" s="4" t="s">
        <v>33</v>
      </c>
      <c r="D23" s="4" t="s">
        <v>109</v>
      </c>
      <c r="E23" s="4" t="s">
        <v>101</v>
      </c>
      <c r="F23" s="4" t="s">
        <v>110</v>
      </c>
      <c r="G23" s="4">
        <v>2</v>
      </c>
      <c r="H23" s="4">
        <v>1</v>
      </c>
      <c r="I23" s="4" t="s">
        <v>52</v>
      </c>
    </row>
    <row r="24" spans="1:9" ht="27.6">
      <c r="A24" s="4">
        <v>20</v>
      </c>
      <c r="B24" s="4" t="s">
        <v>57</v>
      </c>
      <c r="C24" s="4" t="s">
        <v>34</v>
      </c>
      <c r="D24" s="4" t="s">
        <v>111</v>
      </c>
      <c r="E24" s="4" t="s">
        <v>112</v>
      </c>
      <c r="F24" s="4" t="s">
        <v>113</v>
      </c>
      <c r="G24" s="4">
        <v>10</v>
      </c>
      <c r="H24" s="4">
        <v>6</v>
      </c>
      <c r="I24" s="4" t="s">
        <v>52</v>
      </c>
    </row>
    <row r="25" spans="1:9" ht="27.6">
      <c r="A25" s="4">
        <v>21</v>
      </c>
      <c r="B25" s="4" t="s">
        <v>57</v>
      </c>
      <c r="C25" s="4" t="s">
        <v>34</v>
      </c>
      <c r="D25" s="4" t="s">
        <v>114</v>
      </c>
      <c r="E25" s="4" t="s">
        <v>115</v>
      </c>
      <c r="F25" s="4" t="s">
        <v>116</v>
      </c>
      <c r="G25" s="4">
        <v>19</v>
      </c>
      <c r="H25" s="4">
        <v>2</v>
      </c>
      <c r="I25" s="4" t="s">
        <v>52</v>
      </c>
    </row>
    <row r="26" spans="1:9" ht="27.6">
      <c r="A26" s="4">
        <v>22</v>
      </c>
      <c r="B26" s="4" t="s">
        <v>78</v>
      </c>
      <c r="C26" s="4" t="s">
        <v>35</v>
      </c>
      <c r="D26" s="4" t="s">
        <v>117</v>
      </c>
      <c r="E26" s="4" t="s">
        <v>118</v>
      </c>
      <c r="F26" s="4" t="s">
        <v>119</v>
      </c>
      <c r="G26" s="4">
        <v>32</v>
      </c>
      <c r="H26" s="4">
        <v>13</v>
      </c>
      <c r="I26" s="4" t="s">
        <v>52</v>
      </c>
    </row>
    <row r="27" spans="1:9" ht="27.6">
      <c r="A27" s="4">
        <v>23</v>
      </c>
      <c r="B27" s="4" t="s">
        <v>78</v>
      </c>
      <c r="C27" s="4" t="s">
        <v>35</v>
      </c>
      <c r="D27" s="4" t="s">
        <v>120</v>
      </c>
      <c r="E27" s="4" t="s">
        <v>121</v>
      </c>
      <c r="F27" s="4" t="s">
        <v>122</v>
      </c>
      <c r="G27" s="4">
        <v>6</v>
      </c>
      <c r="H27" s="4">
        <v>13</v>
      </c>
      <c r="I27" s="4" t="s">
        <v>52</v>
      </c>
    </row>
    <row r="28" spans="1:9" ht="27.6">
      <c r="A28" s="4">
        <v>24</v>
      </c>
      <c r="B28" s="4" t="s">
        <v>53</v>
      </c>
      <c r="C28" s="4" t="s">
        <v>36</v>
      </c>
      <c r="D28" s="4" t="s">
        <v>123</v>
      </c>
      <c r="E28" s="4" t="s">
        <v>124</v>
      </c>
      <c r="F28" s="4" t="s">
        <v>125</v>
      </c>
      <c r="G28" s="4">
        <v>6</v>
      </c>
      <c r="H28" s="4">
        <v>3</v>
      </c>
      <c r="I28" s="4" t="s">
        <v>52</v>
      </c>
    </row>
    <row r="29" spans="1:9" ht="27.6">
      <c r="A29" s="4">
        <v>25</v>
      </c>
      <c r="B29" s="4" t="s">
        <v>53</v>
      </c>
      <c r="C29" s="4" t="s">
        <v>36</v>
      </c>
      <c r="D29" s="4" t="s">
        <v>126</v>
      </c>
      <c r="E29" s="4" t="s">
        <v>127</v>
      </c>
      <c r="F29" s="4" t="s">
        <v>128</v>
      </c>
      <c r="G29" s="4">
        <v>14</v>
      </c>
      <c r="H29" s="4">
        <v>7</v>
      </c>
      <c r="I29" s="4" t="s">
        <v>52</v>
      </c>
    </row>
    <row r="30" spans="1:9" ht="27.6">
      <c r="A30" s="4">
        <v>26</v>
      </c>
      <c r="B30" s="4" t="s">
        <v>53</v>
      </c>
      <c r="C30" s="4" t="s">
        <v>36</v>
      </c>
      <c r="D30" s="4" t="s">
        <v>129</v>
      </c>
      <c r="E30" s="4" t="s">
        <v>130</v>
      </c>
      <c r="F30" s="4" t="s">
        <v>131</v>
      </c>
      <c r="G30" s="4">
        <v>6</v>
      </c>
      <c r="H30" s="4">
        <v>6</v>
      </c>
      <c r="I30" s="4" t="s">
        <v>52</v>
      </c>
    </row>
    <row r="31" spans="1:9" ht="27.6">
      <c r="A31" s="4">
        <v>27</v>
      </c>
      <c r="B31" s="4" t="s">
        <v>53</v>
      </c>
      <c r="C31" s="4" t="s">
        <v>37</v>
      </c>
      <c r="D31" s="4" t="s">
        <v>132</v>
      </c>
      <c r="E31" s="4" t="s">
        <v>133</v>
      </c>
      <c r="F31" s="4" t="s">
        <v>134</v>
      </c>
      <c r="G31" s="4">
        <v>7</v>
      </c>
      <c r="H31" s="4">
        <v>11</v>
      </c>
      <c r="I31" s="4" t="s">
        <v>52</v>
      </c>
    </row>
  </sheetData>
  <mergeCells count="2">
    <mergeCell ref="A1:I1"/>
    <mergeCell ref="A2:I2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workbookViewId="0"/>
  </sheetViews>
  <sheetFormatPr baseColWidth="10" defaultColWidth="8.796875" defaultRowHeight="13.8"/>
  <cols>
    <col min="1" max="1" width="28" customWidth="1"/>
    <col min="2" max="2" width="16" customWidth="1"/>
    <col min="3" max="3" width="18" customWidth="1"/>
    <col min="4" max="4" width="36" customWidth="1"/>
    <col min="5" max="6" width="16" customWidth="1"/>
    <col min="8" max="13" width="14" customWidth="1"/>
  </cols>
  <sheetData>
    <row r="1" spans="1:13" ht="27.15" customHeight="1">
      <c r="A1" s="14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>
      <c r="A2" s="15" t="s">
        <v>136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13">
      <c r="A4" s="2" t="s">
        <v>137</v>
      </c>
      <c r="B4" s="2" t="s">
        <v>138</v>
      </c>
      <c r="C4" s="2" t="s">
        <v>139</v>
      </c>
      <c r="D4" s="2" t="s">
        <v>140</v>
      </c>
      <c r="E4" s="4"/>
      <c r="F4" s="4"/>
      <c r="G4" s="4"/>
      <c r="H4" s="4"/>
      <c r="I4" s="4"/>
      <c r="J4" s="4"/>
      <c r="K4" s="4"/>
      <c r="L4" s="4"/>
      <c r="M4" s="4"/>
    </row>
    <row r="5" spans="1:13" ht="27.6">
      <c r="A5" s="5" t="s">
        <v>141</v>
      </c>
      <c r="B5" s="6">
        <f>F8_Aseg_Regimen!B4</f>
        <v>900152</v>
      </c>
      <c r="C5" s="4" t="s">
        <v>142</v>
      </c>
      <c r="D5" s="4" t="s">
        <v>143</v>
      </c>
      <c r="E5" s="4"/>
      <c r="F5" s="4"/>
      <c r="G5" s="4"/>
      <c r="H5" s="4"/>
      <c r="I5" s="4"/>
      <c r="J5" s="4"/>
      <c r="K5" s="4"/>
      <c r="L5" s="4"/>
      <c r="M5" s="4"/>
    </row>
    <row r="6" spans="1:13" ht="27.6">
      <c r="A6" s="5" t="s">
        <v>144</v>
      </c>
      <c r="B6" s="7">
        <f>F8_Aseg_Regimen!B3/F8_Aseg_Regimen!B4</f>
        <v>0.93116606973044558</v>
      </c>
      <c r="C6" s="4" t="s">
        <v>145</v>
      </c>
      <c r="D6" s="4" t="s">
        <v>146</v>
      </c>
      <c r="E6" s="4"/>
      <c r="F6" s="4"/>
      <c r="G6" s="4"/>
      <c r="H6" s="4"/>
      <c r="I6" s="4"/>
      <c r="J6" s="4"/>
      <c r="K6" s="4"/>
      <c r="L6" s="4"/>
      <c r="M6" s="4"/>
    </row>
    <row r="7" spans="1:13" ht="27.6">
      <c r="A7" s="5" t="s">
        <v>147</v>
      </c>
      <c r="B7" s="7">
        <f>F8_Aseg_Regimen!B2/F8_Aseg_Regimen!B4</f>
        <v>6.8833930269554477E-2</v>
      </c>
      <c r="C7" s="4" t="s">
        <v>145</v>
      </c>
      <c r="D7" s="4" t="s">
        <v>148</v>
      </c>
      <c r="E7" s="4"/>
      <c r="F7" s="4"/>
      <c r="G7" s="4"/>
      <c r="H7" s="4"/>
      <c r="I7" s="4"/>
      <c r="J7" s="4"/>
      <c r="K7" s="4"/>
      <c r="L7" s="4"/>
      <c r="M7" s="4"/>
    </row>
    <row r="8" spans="1:13" ht="27.6">
      <c r="A8" s="5" t="s">
        <v>149</v>
      </c>
      <c r="B8" s="7">
        <f>F4_Endeudamiento!D15</f>
        <v>0.96222996372031666</v>
      </c>
      <c r="C8" s="4" t="s">
        <v>145</v>
      </c>
      <c r="D8" s="4" t="s">
        <v>150</v>
      </c>
      <c r="E8" s="4"/>
      <c r="F8" s="4"/>
      <c r="G8" s="4"/>
      <c r="H8" s="4"/>
      <c r="I8" s="4"/>
      <c r="J8" s="4"/>
      <c r="K8" s="4"/>
      <c r="L8" s="4"/>
      <c r="M8" s="4"/>
    </row>
    <row r="9" spans="1:13" ht="27.6">
      <c r="A9" s="5" t="s">
        <v>151</v>
      </c>
      <c r="B9" s="7">
        <f>F5_Siniestralidad!G2</f>
        <v>1.1055000000000001</v>
      </c>
      <c r="C9" s="4" t="s">
        <v>145</v>
      </c>
      <c r="D9" s="4" t="s">
        <v>152</v>
      </c>
      <c r="E9" s="4"/>
      <c r="F9" s="4"/>
      <c r="G9" s="4"/>
      <c r="H9" s="4"/>
      <c r="I9" s="4"/>
      <c r="J9" s="4"/>
      <c r="K9" s="4"/>
      <c r="L9" s="4"/>
      <c r="M9" s="4"/>
    </row>
    <row r="10" spans="1:13">
      <c r="A10" s="5" t="s">
        <v>153</v>
      </c>
      <c r="B10" s="6">
        <f>SUM(F1_PQRS!I2:I5)</f>
        <v>80568</v>
      </c>
      <c r="C10" s="4" t="s">
        <v>154</v>
      </c>
      <c r="D10" s="4" t="s">
        <v>155</v>
      </c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5" t="s">
        <v>156</v>
      </c>
      <c r="B11" s="8">
        <f>F6_Reclamos_2018_2026!B9</f>
        <v>660.23</v>
      </c>
      <c r="C11" s="4" t="s">
        <v>157</v>
      </c>
      <c r="D11" s="4" t="s">
        <v>158</v>
      </c>
      <c r="E11" s="4"/>
      <c r="F11" s="4"/>
      <c r="G11" s="4"/>
      <c r="H11" s="4"/>
      <c r="I11" s="4"/>
      <c r="J11" s="4"/>
      <c r="K11" s="4"/>
      <c r="L11" s="4"/>
      <c r="M11" s="4"/>
    </row>
    <row r="12" spans="1:13" ht="27.6">
      <c r="A12" s="5" t="s">
        <v>159</v>
      </c>
      <c r="B12" s="6">
        <f>SUM(F1_Medicamentos_Red!C2:C22)</f>
        <v>28</v>
      </c>
      <c r="C12" s="4" t="s">
        <v>160</v>
      </c>
      <c r="D12" s="4" t="s">
        <v>161</v>
      </c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5" t="s">
        <v>162</v>
      </c>
      <c r="B13" s="6">
        <f>F2_Indicadores!M6</f>
        <v>18323</v>
      </c>
      <c r="C13" s="4" t="s">
        <v>163</v>
      </c>
      <c r="D13" s="4" t="s">
        <v>164</v>
      </c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2" t="s">
        <v>165</v>
      </c>
      <c r="B16" s="2" t="s">
        <v>166</v>
      </c>
      <c r="C16" s="2" t="s">
        <v>167</v>
      </c>
      <c r="D16" s="2" t="s">
        <v>168</v>
      </c>
      <c r="E16" s="2" t="s">
        <v>169</v>
      </c>
      <c r="F16" s="2" t="s">
        <v>170</v>
      </c>
      <c r="G16" s="4"/>
      <c r="H16" s="4"/>
      <c r="I16" s="4"/>
      <c r="J16" s="4"/>
      <c r="K16" s="4"/>
      <c r="L16" s="4"/>
      <c r="M16" s="4"/>
    </row>
    <row r="17" spans="1:13">
      <c r="A17" s="4" t="str">
        <f>F2_Indicadores!B$3</f>
        <v>ene-25</v>
      </c>
      <c r="B17" s="9">
        <f>F2_Indicadores!B$4</f>
        <v>471497</v>
      </c>
      <c r="C17" s="9">
        <f>F2_Indicadores!B$5</f>
        <v>404258</v>
      </c>
      <c r="D17" s="9">
        <f>F2_Indicadores!B$6</f>
        <v>67239</v>
      </c>
      <c r="E17" s="10">
        <f>F2_Indicadores!B$11</f>
        <v>0.85739251787392068</v>
      </c>
      <c r="F17" s="10">
        <f>F5_Siniestralidad!B2</f>
        <v>1.2509999999999999</v>
      </c>
      <c r="G17" s="4"/>
      <c r="H17" s="4"/>
      <c r="I17" s="4"/>
      <c r="J17" s="4"/>
      <c r="K17" s="4"/>
      <c r="L17" s="4"/>
      <c r="M17" s="4"/>
    </row>
    <row r="18" spans="1:13">
      <c r="A18" s="4" t="str">
        <f>F2_Indicadores!C$3</f>
        <v>feb-25</v>
      </c>
      <c r="B18" s="9">
        <f>F2_Indicadores!C$4</f>
        <v>487810</v>
      </c>
      <c r="C18" s="9">
        <f>F2_Indicadores!C$5</f>
        <v>443420</v>
      </c>
      <c r="D18" s="9">
        <f>F2_Indicadores!C$6</f>
        <v>44390</v>
      </c>
      <c r="E18" s="10">
        <f>F2_Indicadores!C$11</f>
        <v>0.90900145548471745</v>
      </c>
      <c r="F18" s="10">
        <f>F5_Siniestralidad!B3</f>
        <v>1.153</v>
      </c>
      <c r="G18" s="4"/>
      <c r="H18" s="4"/>
      <c r="I18" s="4"/>
      <c r="J18" s="4"/>
      <c r="K18" s="4"/>
      <c r="L18" s="4"/>
      <c r="M18" s="4"/>
    </row>
    <row r="19" spans="1:13">
      <c r="A19" s="4" t="str">
        <f>F2_Indicadores!D$3</f>
        <v>mar-25</v>
      </c>
      <c r="B19" s="9">
        <f>F2_Indicadores!D$4</f>
        <v>483847</v>
      </c>
      <c r="C19" s="9">
        <f>F2_Indicadores!D$5</f>
        <v>449729</v>
      </c>
      <c r="D19" s="9">
        <f>F2_Indicadores!D$6</f>
        <v>34118</v>
      </c>
      <c r="E19" s="10">
        <f>F2_Indicadores!D$11</f>
        <v>0.92948597387190579</v>
      </c>
      <c r="F19" s="10">
        <f>F5_Siniestralidad!B4</f>
        <v>1.141</v>
      </c>
      <c r="G19" s="4"/>
      <c r="H19" s="4"/>
      <c r="I19" s="4"/>
      <c r="J19" s="4"/>
      <c r="K19" s="4"/>
      <c r="L19" s="4"/>
      <c r="M19" s="4"/>
    </row>
    <row r="20" spans="1:13">
      <c r="A20" s="4" t="str">
        <f>F2_Indicadores!E$3</f>
        <v>abr-25</v>
      </c>
      <c r="B20" s="9">
        <f>F2_Indicadores!E$4</f>
        <v>481281</v>
      </c>
      <c r="C20" s="9">
        <f>F2_Indicadores!E$5</f>
        <v>452326</v>
      </c>
      <c r="D20" s="9">
        <f>F2_Indicadores!E$6</f>
        <v>28955</v>
      </c>
      <c r="E20" s="10">
        <f>F2_Indicadores!E$11</f>
        <v>0.93983764162724059</v>
      </c>
      <c r="F20" s="10">
        <f>F5_Siniestralidad!B5</f>
        <v>1.1000000000000001</v>
      </c>
      <c r="G20" s="4"/>
      <c r="H20" s="4"/>
      <c r="I20" s="4"/>
      <c r="J20" s="4"/>
      <c r="K20" s="4"/>
      <c r="L20" s="4"/>
      <c r="M20" s="4"/>
    </row>
    <row r="21" spans="1:13">
      <c r="A21" s="4" t="str">
        <f>F2_Indicadores!F$3</f>
        <v>may-25</v>
      </c>
      <c r="B21" s="9">
        <f>F2_Indicadores!F$4</f>
        <v>473637</v>
      </c>
      <c r="C21" s="9">
        <f>F2_Indicadores!F$5</f>
        <v>470643</v>
      </c>
      <c r="D21" s="9">
        <f>F2_Indicadores!F$6</f>
        <v>2994</v>
      </c>
      <c r="E21" s="10">
        <f>F2_Indicadores!F$11</f>
        <v>0.99367870331076336</v>
      </c>
      <c r="F21" s="10">
        <f>F5_Siniestralidad!B6</f>
        <v>1.097</v>
      </c>
      <c r="G21" s="4"/>
      <c r="H21" s="4"/>
      <c r="I21" s="4"/>
      <c r="J21" s="4"/>
      <c r="K21" s="4"/>
      <c r="L21" s="4"/>
      <c r="M21" s="4"/>
    </row>
    <row r="22" spans="1:13">
      <c r="A22" s="4" t="str">
        <f>F2_Indicadores!G$3</f>
        <v>jun-25</v>
      </c>
      <c r="B22" s="9">
        <f>F2_Indicadores!G$4</f>
        <v>483833</v>
      </c>
      <c r="C22" s="9">
        <f>F2_Indicadores!G$5</f>
        <v>460233</v>
      </c>
      <c r="D22" s="9">
        <f>F2_Indicadores!G$6</f>
        <v>23600</v>
      </c>
      <c r="E22" s="10">
        <f>F2_Indicadores!G$11</f>
        <v>0.95122283928545592</v>
      </c>
      <c r="F22" s="10">
        <f>F5_Siniestralidad!B7</f>
        <v>1.0940000000000001</v>
      </c>
      <c r="G22" s="4"/>
      <c r="H22" s="4"/>
      <c r="I22" s="4"/>
      <c r="J22" s="4"/>
      <c r="K22" s="4"/>
      <c r="L22" s="4"/>
      <c r="M22" s="4"/>
    </row>
    <row r="23" spans="1:13">
      <c r="A23" s="4" t="str">
        <f>F2_Indicadores!H$3</f>
        <v>jul-25</v>
      </c>
      <c r="B23" s="9">
        <f>F2_Indicadores!H$4</f>
        <v>495983</v>
      </c>
      <c r="C23" s="9">
        <f>F2_Indicadores!H$5</f>
        <v>490208</v>
      </c>
      <c r="D23" s="9">
        <f>F2_Indicadores!H$6</f>
        <v>5775</v>
      </c>
      <c r="E23" s="10">
        <f>F2_Indicadores!H$11</f>
        <v>0.98835645576562103</v>
      </c>
      <c r="F23" s="10">
        <f>F5_Siniestralidad!B8</f>
        <v>1.1040000000000001</v>
      </c>
      <c r="G23" s="4"/>
      <c r="H23" s="4"/>
      <c r="I23" s="4"/>
      <c r="J23" s="4"/>
      <c r="K23" s="4"/>
      <c r="L23" s="4"/>
      <c r="M23" s="4"/>
    </row>
    <row r="24" spans="1:13">
      <c r="A24" s="4" t="str">
        <f>F2_Indicadores!I$3</f>
        <v>ago-25</v>
      </c>
      <c r="B24" s="9">
        <f>F2_Indicadores!I$4</f>
        <v>498461</v>
      </c>
      <c r="C24" s="9">
        <f>F2_Indicadores!I$5</f>
        <v>498257</v>
      </c>
      <c r="D24" s="9">
        <f>F2_Indicadores!I$6</f>
        <v>204</v>
      </c>
      <c r="E24" s="10">
        <f>F2_Indicadores!I$11</f>
        <v>0.99959074029863926</v>
      </c>
      <c r="F24" s="10">
        <f>F5_Siniestralidad!B9</f>
        <v>1.08</v>
      </c>
      <c r="G24" s="4"/>
      <c r="H24" s="4"/>
      <c r="I24" s="4"/>
      <c r="J24" s="4"/>
      <c r="K24" s="4"/>
      <c r="L24" s="4"/>
      <c r="M24" s="4"/>
    </row>
    <row r="25" spans="1:13">
      <c r="A25" s="4" t="str">
        <f>F2_Indicadores!J$3</f>
        <v>sep-25</v>
      </c>
      <c r="B25" s="9">
        <f>F2_Indicadores!J$4</f>
        <v>537292</v>
      </c>
      <c r="C25" s="9">
        <f>F2_Indicadores!J$5</f>
        <v>515556</v>
      </c>
      <c r="D25" s="9">
        <f>F2_Indicadores!J$6</f>
        <v>21736</v>
      </c>
      <c r="E25" s="10">
        <f>F2_Indicadores!J$11</f>
        <v>0.9595452751948661</v>
      </c>
      <c r="F25" s="10">
        <f>F5_Siniestralidad!B10</f>
        <v>1.0759999999999998</v>
      </c>
      <c r="G25" s="4"/>
      <c r="H25" s="4"/>
      <c r="I25" s="4"/>
      <c r="J25" s="4"/>
      <c r="K25" s="4"/>
      <c r="L25" s="4"/>
      <c r="M25" s="4"/>
    </row>
    <row r="26" spans="1:13">
      <c r="A26" s="4" t="str">
        <f>F2_Indicadores!K$3</f>
        <v>oct-25</v>
      </c>
      <c r="B26" s="9">
        <f>F2_Indicadores!K$4</f>
        <v>517215</v>
      </c>
      <c r="C26" s="9">
        <f>F2_Indicadores!K$5</f>
        <v>514052</v>
      </c>
      <c r="D26" s="9">
        <f>F2_Indicadores!K$6</f>
        <v>3163</v>
      </c>
      <c r="E26" s="10">
        <f>F2_Indicadores!K$11</f>
        <v>0.99388455477896043</v>
      </c>
      <c r="F26" s="10">
        <f>F5_Siniestralidad!B11</f>
        <v>1.079</v>
      </c>
      <c r="G26" s="4"/>
      <c r="H26" s="4"/>
      <c r="I26" s="4"/>
      <c r="J26" s="4"/>
      <c r="K26" s="4"/>
      <c r="L26" s="4"/>
      <c r="M26" s="4"/>
    </row>
    <row r="27" spans="1:13">
      <c r="A27" s="4" t="str">
        <f>F2_Indicadores!L$3</f>
        <v>nov-25</v>
      </c>
      <c r="B27" s="9">
        <f>F2_Indicadores!L$4</f>
        <v>479161</v>
      </c>
      <c r="C27" s="9">
        <f>F2_Indicadores!L$5</f>
        <v>452442</v>
      </c>
      <c r="D27" s="9">
        <f>F2_Indicadores!L$6</f>
        <v>26719</v>
      </c>
      <c r="E27" s="10">
        <f>F2_Indicadores!L$11</f>
        <v>0.94423794924879112</v>
      </c>
      <c r="F27" s="10">
        <f>F5_Siniestralidad!B12</f>
        <v>1.0569999999999999</v>
      </c>
      <c r="G27" s="4"/>
      <c r="H27" s="4"/>
      <c r="I27" s="4"/>
      <c r="J27" s="4"/>
      <c r="K27" s="4"/>
      <c r="L27" s="4"/>
      <c r="M27" s="4"/>
    </row>
    <row r="28" spans="1:13">
      <c r="A28" s="4" t="str">
        <f>F2_Indicadores!M$3</f>
        <v>dic-25</v>
      </c>
      <c r="B28" s="9">
        <f>F2_Indicadores!M$4</f>
        <v>485120</v>
      </c>
      <c r="C28" s="9">
        <f>F2_Indicadores!M$5</f>
        <v>466797</v>
      </c>
      <c r="D28" s="9">
        <f>F2_Indicadores!M$6</f>
        <v>18323</v>
      </c>
      <c r="E28" s="10">
        <f>F2_Indicadores!M$11</f>
        <v>0.96222996372031666</v>
      </c>
      <c r="F28" s="10">
        <f>F5_Siniestralidad!B13</f>
        <v>1.034</v>
      </c>
      <c r="G28" s="4"/>
      <c r="H28" s="4"/>
      <c r="I28" s="4"/>
      <c r="J28" s="4"/>
      <c r="K28" s="4"/>
      <c r="L28" s="4"/>
      <c r="M28" s="4"/>
    </row>
    <row r="29" spans="1:1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>
      <c r="A31" s="2" t="s">
        <v>171</v>
      </c>
      <c r="B31" s="2" t="s">
        <v>172</v>
      </c>
      <c r="C31" s="2" t="s">
        <v>173</v>
      </c>
      <c r="D31" s="2" t="s">
        <v>174</v>
      </c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4">
        <f>F1_Afiliacion!A2</f>
        <v>2021</v>
      </c>
      <c r="B32" s="9">
        <f>F1_Afiliacion!B2</f>
        <v>63365</v>
      </c>
      <c r="C32" s="9">
        <f>F1_Afiliacion!C2</f>
        <v>895429</v>
      </c>
      <c r="D32" s="9">
        <f>F1_Afiliacion!D2</f>
        <v>958794</v>
      </c>
      <c r="E32" s="4"/>
      <c r="F32" s="4"/>
      <c r="G32" s="4"/>
      <c r="H32" s="4"/>
      <c r="I32" s="4"/>
      <c r="J32" s="4"/>
      <c r="K32" s="4"/>
      <c r="L32" s="4"/>
      <c r="M32" s="4"/>
    </row>
    <row r="33" spans="1:13">
      <c r="A33" s="4">
        <f>F1_Afiliacion!A3</f>
        <v>2022</v>
      </c>
      <c r="B33" s="9">
        <f>F1_Afiliacion!B3</f>
        <v>78589</v>
      </c>
      <c r="C33" s="9">
        <f>F1_Afiliacion!C3</f>
        <v>887151</v>
      </c>
      <c r="D33" s="9">
        <f>F1_Afiliacion!D3</f>
        <v>965740</v>
      </c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4">
        <f>F1_Afiliacion!A4</f>
        <v>2023</v>
      </c>
      <c r="B34" s="9">
        <f>F1_Afiliacion!B4</f>
        <v>59112</v>
      </c>
      <c r="C34" s="9">
        <f>F1_Afiliacion!C4</f>
        <v>879277</v>
      </c>
      <c r="D34" s="9">
        <f>F1_Afiliacion!D4</f>
        <v>938389</v>
      </c>
      <c r="E34" s="4"/>
      <c r="F34" s="4"/>
      <c r="G34" s="4"/>
      <c r="H34" s="4"/>
      <c r="I34" s="4"/>
      <c r="J34" s="4"/>
      <c r="K34" s="4"/>
      <c r="L34" s="4"/>
      <c r="M34" s="4"/>
    </row>
    <row r="35" spans="1:13">
      <c r="A35" s="4">
        <f>F1_Afiliacion!A5</f>
        <v>2024</v>
      </c>
      <c r="B35" s="9">
        <f>F1_Afiliacion!B5</f>
        <v>58140</v>
      </c>
      <c r="C35" s="9">
        <f>F1_Afiliacion!C5</f>
        <v>818621</v>
      </c>
      <c r="D35" s="9">
        <f>F1_Afiliacion!D5</f>
        <v>876761</v>
      </c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4">
        <f>F1_Afiliacion!A6</f>
        <v>2025</v>
      </c>
      <c r="B36" s="9">
        <f>F1_Afiliacion!B6</f>
        <v>61961</v>
      </c>
      <c r="C36" s="9">
        <f>F1_Afiliacion!C6</f>
        <v>838191</v>
      </c>
      <c r="D36" s="9">
        <f>F1_Afiliacion!D6</f>
        <v>900152</v>
      </c>
      <c r="E36" s="4"/>
      <c r="F36" s="4"/>
      <c r="G36" s="4"/>
      <c r="H36" s="4"/>
      <c r="I36" s="4"/>
      <c r="J36" s="4"/>
      <c r="K36" s="4"/>
      <c r="L36" s="4"/>
      <c r="M36" s="4"/>
    </row>
    <row r="37" spans="1:1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27.6">
      <c r="A39" s="2" t="s">
        <v>171</v>
      </c>
      <c r="B39" s="2" t="s">
        <v>175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>
      <c r="A40" s="4">
        <f>F6_Reclamos_2018_2026!A4</f>
        <v>2020</v>
      </c>
      <c r="B40" s="11">
        <f>F6_Reclamos_2018_2026!B4</f>
        <v>302.31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>
      <c r="A41" s="4">
        <f>F6_Reclamos_2018_2026!A5</f>
        <v>2021</v>
      </c>
      <c r="B41" s="11">
        <f>F6_Reclamos_2018_2026!B5</f>
        <v>360.22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4">
        <f>F6_Reclamos_2018_2026!A6</f>
        <v>2022</v>
      </c>
      <c r="B42" s="11">
        <f>F6_Reclamos_2018_2026!B6</f>
        <v>397.34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>
      <c r="A43" s="4">
        <f>F6_Reclamos_2018_2026!A7</f>
        <v>2023</v>
      </c>
      <c r="B43" s="11">
        <f>F6_Reclamos_2018_2026!B7</f>
        <v>425.48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>
      <c r="A44" s="4">
        <f>F6_Reclamos_2018_2026!A8</f>
        <v>2024</v>
      </c>
      <c r="B44" s="11">
        <f>F6_Reclamos_2018_2026!B8</f>
        <v>501.53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>
      <c r="A45" s="4">
        <f>F6_Reclamos_2018_2026!A9</f>
        <v>2025</v>
      </c>
      <c r="B45" s="11">
        <f>F6_Reclamos_2018_2026!B9</f>
        <v>660.23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">
    <mergeCell ref="A1:M1"/>
    <mergeCell ref="A2:M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baseColWidth="10" defaultColWidth="8.796875" defaultRowHeight="13.8"/>
  <cols>
    <col min="1" max="1" width="28" customWidth="1"/>
    <col min="2" max="2" width="16" customWidth="1"/>
  </cols>
  <sheetData>
    <row r="1" spans="1:2" ht="27.6">
      <c r="A1" s="1" t="s">
        <v>176</v>
      </c>
      <c r="B1" s="1"/>
    </row>
    <row r="2" spans="1:2">
      <c r="A2" s="12"/>
      <c r="B2" s="12"/>
    </row>
    <row r="3" spans="1:2">
      <c r="A3" s="2" t="s">
        <v>177</v>
      </c>
      <c r="B3" s="2" t="s">
        <v>3</v>
      </c>
    </row>
    <row r="4" spans="1:2" ht="55.2">
      <c r="A4" s="2" t="s">
        <v>178</v>
      </c>
      <c r="B4" s="2" t="s">
        <v>179</v>
      </c>
    </row>
    <row r="5" spans="1:2" ht="55.2">
      <c r="A5" s="2" t="s">
        <v>180</v>
      </c>
      <c r="B5" s="2" t="s">
        <v>181</v>
      </c>
    </row>
    <row r="6" spans="1:2" ht="82.8">
      <c r="A6" s="2" t="s">
        <v>182</v>
      </c>
      <c r="B6" s="2" t="s">
        <v>183</v>
      </c>
    </row>
    <row r="7" spans="1:2" ht="138">
      <c r="A7" s="2" t="s">
        <v>184</v>
      </c>
      <c r="B7" s="2" t="s">
        <v>185</v>
      </c>
    </row>
    <row r="8" spans="1:2" ht="124.2">
      <c r="A8" s="2" t="s">
        <v>186</v>
      </c>
      <c r="B8" s="2" t="s">
        <v>187</v>
      </c>
    </row>
    <row r="10" spans="1:2">
      <c r="A10" s="16" t="s">
        <v>188</v>
      </c>
      <c r="B10" s="16"/>
    </row>
  </sheetData>
  <mergeCells count="1"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/>
  </sheetViews>
  <sheetFormatPr baseColWidth="10" defaultColWidth="8.796875" defaultRowHeight="13.8"/>
  <cols>
    <col min="1" max="1" width="28" customWidth="1"/>
    <col min="2" max="8" width="16" customWidth="1"/>
  </cols>
  <sheetData>
    <row r="1" spans="1:8">
      <c r="A1" s="1" t="s">
        <v>171</v>
      </c>
      <c r="B1" s="1" t="s">
        <v>172</v>
      </c>
      <c r="C1" s="1" t="s">
        <v>173</v>
      </c>
      <c r="D1" s="1" t="s">
        <v>174</v>
      </c>
      <c r="E1" s="1"/>
      <c r="F1" s="1" t="s">
        <v>189</v>
      </c>
      <c r="G1" s="1" t="s">
        <v>190</v>
      </c>
      <c r="H1" s="1" t="s">
        <v>191</v>
      </c>
    </row>
    <row r="2" spans="1:8">
      <c r="A2" s="12">
        <v>2021</v>
      </c>
      <c r="B2" s="12">
        <v>63365</v>
      </c>
      <c r="C2" s="12">
        <v>895429</v>
      </c>
      <c r="D2" s="12">
        <v>958794</v>
      </c>
      <c r="E2" s="12"/>
      <c r="F2" s="12" t="s">
        <v>172</v>
      </c>
      <c r="G2" s="12">
        <v>61961</v>
      </c>
      <c r="H2" s="12">
        <v>6.8833930269554477E-2</v>
      </c>
    </row>
    <row r="3" spans="1:8">
      <c r="A3" s="12">
        <v>2022</v>
      </c>
      <c r="B3" s="12">
        <v>78589</v>
      </c>
      <c r="C3" s="12">
        <v>887151</v>
      </c>
      <c r="D3" s="12">
        <v>965740</v>
      </c>
      <c r="E3" s="12"/>
      <c r="F3" s="12" t="s">
        <v>173</v>
      </c>
      <c r="G3" s="12">
        <v>838191</v>
      </c>
      <c r="H3" s="12">
        <v>0.93116606973044558</v>
      </c>
    </row>
    <row r="4" spans="1:8">
      <c r="A4" s="12">
        <v>2023</v>
      </c>
      <c r="B4" s="12">
        <v>59112</v>
      </c>
      <c r="C4" s="12">
        <v>879277</v>
      </c>
      <c r="D4" s="12">
        <v>938389</v>
      </c>
      <c r="E4" s="12"/>
      <c r="F4" s="12"/>
      <c r="G4" s="12"/>
      <c r="H4" s="12"/>
    </row>
    <row r="5" spans="1:8">
      <c r="A5" s="12">
        <v>2024</v>
      </c>
      <c r="B5" s="12">
        <v>58140</v>
      </c>
      <c r="C5" s="12">
        <v>818621</v>
      </c>
      <c r="D5" s="12">
        <v>876761</v>
      </c>
      <c r="E5" s="12"/>
      <c r="F5" s="12"/>
      <c r="G5" s="12"/>
      <c r="H5" s="12"/>
    </row>
    <row r="6" spans="1:8">
      <c r="A6" s="12">
        <v>2025</v>
      </c>
      <c r="B6" s="12">
        <v>61961</v>
      </c>
      <c r="C6" s="12">
        <v>838191</v>
      </c>
      <c r="D6" s="12">
        <v>900152</v>
      </c>
      <c r="E6" s="12"/>
      <c r="F6" s="12"/>
      <c r="G6" s="12"/>
      <c r="H6" s="12"/>
    </row>
    <row r="7" spans="1:8">
      <c r="A7" s="12"/>
      <c r="B7" s="12"/>
      <c r="C7" s="12"/>
      <c r="D7" s="12"/>
      <c r="E7" s="12"/>
      <c r="F7" s="12"/>
      <c r="G7" s="12"/>
      <c r="H7" s="12"/>
    </row>
    <row r="8" spans="1:8">
      <c r="A8" s="12"/>
      <c r="B8" s="12"/>
      <c r="C8" s="12"/>
      <c r="D8" s="12"/>
      <c r="E8" s="12"/>
      <c r="F8" s="12"/>
      <c r="G8" s="12"/>
      <c r="H8" s="12"/>
    </row>
    <row r="9" spans="1:8">
      <c r="A9" s="2" t="s">
        <v>189</v>
      </c>
      <c r="B9" s="2" t="s">
        <v>192</v>
      </c>
      <c r="C9" s="2" t="s">
        <v>193</v>
      </c>
      <c r="D9" s="2" t="s">
        <v>194</v>
      </c>
      <c r="E9" s="2"/>
      <c r="F9" s="2"/>
      <c r="G9" s="2"/>
      <c r="H9" s="2"/>
    </row>
    <row r="10" spans="1:8">
      <c r="A10" s="12" t="s">
        <v>173</v>
      </c>
      <c r="B10" s="12">
        <v>396124</v>
      </c>
      <c r="C10" s="12">
        <v>442067</v>
      </c>
      <c r="D10" s="12">
        <v>838191</v>
      </c>
      <c r="E10" s="12"/>
      <c r="F10" s="12"/>
      <c r="G10" s="12"/>
      <c r="H10" s="12"/>
    </row>
    <row r="11" spans="1:8">
      <c r="A11" s="12" t="s">
        <v>172</v>
      </c>
      <c r="B11" s="12">
        <v>31285</v>
      </c>
      <c r="C11" s="12">
        <v>30676</v>
      </c>
      <c r="D11" s="12">
        <v>61961</v>
      </c>
      <c r="E11" s="12"/>
      <c r="F11" s="12"/>
      <c r="G11" s="12"/>
      <c r="H11" s="12"/>
    </row>
    <row r="13" spans="1:8">
      <c r="A13" s="16" t="s">
        <v>195</v>
      </c>
      <c r="B13" s="16"/>
      <c r="C13" s="16"/>
      <c r="D13" s="16"/>
      <c r="E13" s="16"/>
      <c r="F13" s="16"/>
    </row>
  </sheetData>
  <mergeCells count="1">
    <mergeCell ref="A13:F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"/>
  <sheetViews>
    <sheetView workbookViewId="0"/>
  </sheetViews>
  <sheetFormatPr baseColWidth="10" defaultColWidth="8.796875" defaultRowHeight="13.8"/>
  <cols>
    <col min="1" max="1" width="28" customWidth="1"/>
    <col min="2" max="10" width="16" customWidth="1"/>
  </cols>
  <sheetData>
    <row r="1" spans="1:10" ht="27.6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</row>
    <row r="2" spans="1:10">
      <c r="A2" s="12" t="s">
        <v>206</v>
      </c>
      <c r="B2" s="12">
        <v>24</v>
      </c>
      <c r="C2" s="12">
        <v>35</v>
      </c>
      <c r="D2" s="12">
        <v>0.68571428571428572</v>
      </c>
      <c r="E2" s="12">
        <v>47</v>
      </c>
      <c r="F2" s="12">
        <v>52</v>
      </c>
      <c r="G2" s="12">
        <v>0.90384615384615385</v>
      </c>
      <c r="H2" s="12">
        <v>71</v>
      </c>
      <c r="I2" s="12">
        <v>87</v>
      </c>
      <c r="J2" s="12">
        <v>0.81609195402298851</v>
      </c>
    </row>
    <row r="3" spans="1:10">
      <c r="A3" s="12" t="s">
        <v>207</v>
      </c>
      <c r="B3" s="12">
        <v>8619</v>
      </c>
      <c r="C3" s="12">
        <v>8879</v>
      </c>
      <c r="D3" s="12">
        <v>0.97071742313323572</v>
      </c>
      <c r="E3" s="12">
        <v>6296</v>
      </c>
      <c r="F3" s="12">
        <v>6371</v>
      </c>
      <c r="G3" s="12">
        <v>0.98822790770679647</v>
      </c>
      <c r="H3" s="12">
        <v>14915</v>
      </c>
      <c r="I3" s="12">
        <v>15250</v>
      </c>
      <c r="J3" s="12">
        <v>0.97803278688524586</v>
      </c>
    </row>
    <row r="4" spans="1:10">
      <c r="A4" s="12" t="s">
        <v>208</v>
      </c>
      <c r="B4" s="12">
        <v>18047</v>
      </c>
      <c r="C4" s="12">
        <v>19898</v>
      </c>
      <c r="D4" s="12">
        <v>0.90697557543471707</v>
      </c>
      <c r="E4" s="12">
        <v>19866</v>
      </c>
      <c r="F4" s="12">
        <v>20994</v>
      </c>
      <c r="G4" s="12">
        <v>0.94627036296084599</v>
      </c>
      <c r="H4" s="12">
        <v>37913</v>
      </c>
      <c r="I4" s="12">
        <v>40892</v>
      </c>
      <c r="J4" s="12">
        <v>0.92714956470703314</v>
      </c>
    </row>
    <row r="5" spans="1:10">
      <c r="A5" s="12" t="s">
        <v>209</v>
      </c>
      <c r="B5" s="12">
        <v>6164</v>
      </c>
      <c r="C5" s="12">
        <v>11818</v>
      </c>
      <c r="D5" s="12">
        <v>0.52157725503469288</v>
      </c>
      <c r="E5" s="12">
        <v>6521</v>
      </c>
      <c r="F5" s="12">
        <v>12521</v>
      </c>
      <c r="G5" s="12">
        <v>0.5208050475201661</v>
      </c>
      <c r="H5" s="12">
        <v>12685</v>
      </c>
      <c r="I5" s="12">
        <v>24339</v>
      </c>
      <c r="J5" s="12">
        <v>0.52117999917827351</v>
      </c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2" t="s">
        <v>210</v>
      </c>
      <c r="B8" s="2" t="s">
        <v>204</v>
      </c>
      <c r="C8" s="2" t="s">
        <v>191</v>
      </c>
      <c r="D8" s="2"/>
      <c r="E8" s="2"/>
      <c r="F8" s="2" t="s">
        <v>211</v>
      </c>
      <c r="G8" s="2" t="s">
        <v>212</v>
      </c>
      <c r="H8" s="2" t="s">
        <v>213</v>
      </c>
      <c r="I8" s="2" t="s">
        <v>174</v>
      </c>
      <c r="J8" s="2" t="s">
        <v>214</v>
      </c>
    </row>
    <row r="9" spans="1:10" ht="27.6">
      <c r="A9" s="12" t="s">
        <v>215</v>
      </c>
      <c r="B9" s="12">
        <v>53455</v>
      </c>
      <c r="C9" s="12">
        <v>0.66339999999999999</v>
      </c>
      <c r="D9" s="12"/>
      <c r="E9" s="12"/>
      <c r="F9" s="12" t="s">
        <v>216</v>
      </c>
      <c r="G9" s="12">
        <v>306</v>
      </c>
      <c r="H9" s="12">
        <v>0.04</v>
      </c>
      <c r="I9" s="12">
        <v>61609</v>
      </c>
      <c r="J9" s="12">
        <v>496.68</v>
      </c>
    </row>
    <row r="10" spans="1:10" ht="27.6">
      <c r="A10" s="12" t="s">
        <v>217</v>
      </c>
      <c r="B10" s="12">
        <v>18574</v>
      </c>
      <c r="C10" s="12">
        <v>0.23050000000000001</v>
      </c>
      <c r="D10" s="12"/>
      <c r="E10" s="12"/>
      <c r="F10" s="12" t="s">
        <v>7</v>
      </c>
      <c r="G10" s="12">
        <v>8294</v>
      </c>
      <c r="H10" s="12">
        <v>0.96</v>
      </c>
      <c r="I10" s="12">
        <v>820349</v>
      </c>
      <c r="J10" s="12">
        <v>1011.03</v>
      </c>
    </row>
    <row r="11" spans="1:10" ht="27.6">
      <c r="A11" s="12" t="s">
        <v>218</v>
      </c>
      <c r="B11" s="12">
        <v>4076</v>
      </c>
      <c r="C11" s="12">
        <v>5.0500000000000003E-2</v>
      </c>
      <c r="D11" s="12"/>
      <c r="E11" s="12"/>
      <c r="F11" s="12" t="s">
        <v>219</v>
      </c>
      <c r="G11" s="12">
        <v>8600</v>
      </c>
      <c r="H11" s="12">
        <v>1</v>
      </c>
      <c r="I11" s="12">
        <v>881958</v>
      </c>
      <c r="J11" s="12">
        <v>975.1</v>
      </c>
    </row>
    <row r="12" spans="1:10" ht="27.6">
      <c r="A12" s="12" t="s">
        <v>220</v>
      </c>
      <c r="B12" s="12">
        <v>2411</v>
      </c>
      <c r="C12" s="12">
        <v>2.9899999999999999E-2</v>
      </c>
      <c r="D12" s="12"/>
      <c r="E12" s="12"/>
      <c r="F12" s="12"/>
      <c r="G12" s="12"/>
      <c r="H12" s="12"/>
      <c r="I12" s="12"/>
      <c r="J12" s="12"/>
    </row>
    <row r="13" spans="1:10" ht="27.6">
      <c r="A13" s="12" t="s">
        <v>221</v>
      </c>
      <c r="B13" s="12">
        <v>1339</v>
      </c>
      <c r="C13" s="12">
        <v>1.66E-2</v>
      </c>
      <c r="D13" s="12"/>
      <c r="E13" s="12"/>
      <c r="F13" s="12"/>
      <c r="G13" s="12"/>
      <c r="H13" s="12"/>
      <c r="I13" s="12"/>
      <c r="J13" s="12"/>
    </row>
    <row r="15" spans="1:10">
      <c r="A15" s="16" t="s">
        <v>222</v>
      </c>
      <c r="B15" s="16"/>
      <c r="C15" s="16"/>
      <c r="D15" s="16"/>
      <c r="E15" s="16"/>
      <c r="F15" s="16"/>
    </row>
  </sheetData>
  <mergeCells count="1">
    <mergeCell ref="A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5"/>
  <sheetViews>
    <sheetView workbookViewId="0"/>
  </sheetViews>
  <sheetFormatPr baseColWidth="10" defaultColWidth="8.796875" defaultRowHeight="13.8"/>
  <cols>
    <col min="1" max="1" width="28" customWidth="1"/>
    <col min="2" max="9" width="16" customWidth="1"/>
  </cols>
  <sheetData>
    <row r="1" spans="1:9" ht="27.6">
      <c r="A1" s="1" t="s">
        <v>223</v>
      </c>
      <c r="B1" s="1" t="s">
        <v>154</v>
      </c>
      <c r="C1" s="1" t="s">
        <v>224</v>
      </c>
      <c r="D1" s="1" t="s">
        <v>225</v>
      </c>
      <c r="E1" s="1"/>
      <c r="F1" s="1" t="s">
        <v>226</v>
      </c>
      <c r="G1" s="1" t="s">
        <v>227</v>
      </c>
      <c r="H1" s="1" t="s">
        <v>228</v>
      </c>
      <c r="I1" s="1" t="s">
        <v>229</v>
      </c>
    </row>
    <row r="2" spans="1:9" ht="41.4">
      <c r="A2" s="12" t="s">
        <v>230</v>
      </c>
      <c r="B2" s="12">
        <v>5</v>
      </c>
      <c r="C2" s="12">
        <v>3842</v>
      </c>
      <c r="D2" s="12">
        <v>1.3</v>
      </c>
      <c r="E2" s="12"/>
      <c r="F2" s="12" t="s">
        <v>231</v>
      </c>
      <c r="G2" s="12">
        <v>0.89500000000000002</v>
      </c>
      <c r="H2" s="12">
        <v>0.95</v>
      </c>
      <c r="I2" s="12">
        <v>5.4999999999999938E-2</v>
      </c>
    </row>
    <row r="3" spans="1:9" ht="27.6">
      <c r="A3" s="12" t="s">
        <v>232</v>
      </c>
      <c r="B3" s="12">
        <v>1</v>
      </c>
      <c r="C3" s="12">
        <v>1164</v>
      </c>
      <c r="D3" s="12">
        <v>0.9</v>
      </c>
      <c r="E3" s="12"/>
      <c r="F3" s="12" t="s">
        <v>233</v>
      </c>
      <c r="G3" s="12">
        <v>0.81799999999999995</v>
      </c>
      <c r="H3" s="12">
        <v>0.95</v>
      </c>
      <c r="I3" s="12">
        <v>0.13200000000000001</v>
      </c>
    </row>
    <row r="4" spans="1:9" ht="27.6">
      <c r="A4" s="12" t="s">
        <v>234</v>
      </c>
      <c r="B4" s="12">
        <v>4</v>
      </c>
      <c r="C4" s="12">
        <v>978</v>
      </c>
      <c r="D4" s="12">
        <v>4.0999999999999996</v>
      </c>
      <c r="E4" s="12"/>
      <c r="F4" s="12" t="s">
        <v>235</v>
      </c>
      <c r="G4" s="12">
        <v>0.73</v>
      </c>
      <c r="H4" s="12">
        <v>0.95</v>
      </c>
      <c r="I4" s="12">
        <v>0.21999999999999997</v>
      </c>
    </row>
    <row r="5" spans="1:9" ht="27.6">
      <c r="A5" s="12" t="s">
        <v>236</v>
      </c>
      <c r="B5" s="12">
        <v>6</v>
      </c>
      <c r="C5" s="12">
        <v>2876</v>
      </c>
      <c r="D5" s="12">
        <v>2.1</v>
      </c>
      <c r="E5" s="12"/>
      <c r="F5" s="12" t="s">
        <v>237</v>
      </c>
      <c r="G5" s="12">
        <v>0.9</v>
      </c>
      <c r="H5" s="12">
        <v>0.95</v>
      </c>
      <c r="I5" s="12">
        <v>4.9999999999999933E-2</v>
      </c>
    </row>
    <row r="6" spans="1:9" ht="27.6">
      <c r="A6" s="12" t="s">
        <v>238</v>
      </c>
      <c r="B6" s="12">
        <v>7</v>
      </c>
      <c r="C6" s="12">
        <v>3010</v>
      </c>
      <c r="D6" s="12">
        <v>2.2999999999999998</v>
      </c>
      <c r="E6" s="12"/>
      <c r="F6" s="12" t="s">
        <v>239</v>
      </c>
      <c r="G6" s="12">
        <v>0.52300000000000002</v>
      </c>
      <c r="H6" s="12">
        <v>0.95</v>
      </c>
      <c r="I6" s="12">
        <v>0.42699999999999994</v>
      </c>
    </row>
    <row r="7" spans="1:9">
      <c r="A7" s="12" t="s">
        <v>240</v>
      </c>
      <c r="B7" s="12">
        <v>2</v>
      </c>
      <c r="C7" s="12">
        <v>1336</v>
      </c>
      <c r="D7" s="12">
        <v>1.5</v>
      </c>
      <c r="E7" s="12"/>
      <c r="F7" s="12"/>
      <c r="G7" s="12"/>
      <c r="H7" s="12"/>
      <c r="I7" s="12"/>
    </row>
    <row r="8" spans="1:9">
      <c r="A8" s="12" t="s">
        <v>241</v>
      </c>
      <c r="B8" s="12">
        <v>5</v>
      </c>
      <c r="C8" s="12">
        <v>5739</v>
      </c>
      <c r="D8" s="12">
        <v>0.9</v>
      </c>
      <c r="E8" s="12"/>
      <c r="F8" s="12"/>
      <c r="G8" s="12"/>
      <c r="H8" s="12"/>
      <c r="I8" s="12"/>
    </row>
    <row r="9" spans="1:9">
      <c r="A9" s="2" t="s">
        <v>242</v>
      </c>
      <c r="B9" s="2">
        <v>8</v>
      </c>
      <c r="C9" s="2">
        <v>7890</v>
      </c>
      <c r="D9" s="2">
        <v>1</v>
      </c>
      <c r="E9" s="2"/>
      <c r="F9" s="2" t="s">
        <v>243</v>
      </c>
      <c r="G9" s="2" t="s">
        <v>244</v>
      </c>
      <c r="H9" s="2" t="s">
        <v>245</v>
      </c>
      <c r="I9" s="2" t="s">
        <v>246</v>
      </c>
    </row>
    <row r="10" spans="1:9">
      <c r="A10" s="12" t="s">
        <v>247</v>
      </c>
      <c r="B10" s="12">
        <v>2</v>
      </c>
      <c r="C10" s="12">
        <v>2537</v>
      </c>
      <c r="D10" s="12">
        <v>0.8</v>
      </c>
      <c r="E10" s="12"/>
      <c r="F10" s="12" t="s">
        <v>248</v>
      </c>
      <c r="G10" s="12">
        <v>2769</v>
      </c>
      <c r="H10" s="12">
        <v>6774</v>
      </c>
      <c r="I10" s="12">
        <v>0.4087688219663419</v>
      </c>
    </row>
    <row r="11" spans="1:9">
      <c r="A11" s="12" t="s">
        <v>249</v>
      </c>
      <c r="B11" s="12">
        <v>7</v>
      </c>
      <c r="C11" s="12">
        <v>5160</v>
      </c>
      <c r="D11" s="12">
        <v>1.4</v>
      </c>
      <c r="E11" s="12"/>
      <c r="F11" s="12" t="s">
        <v>250</v>
      </c>
      <c r="G11" s="12">
        <v>2566</v>
      </c>
      <c r="H11" s="12">
        <v>6513</v>
      </c>
      <c r="I11" s="12">
        <v>0.39398126823276525</v>
      </c>
    </row>
    <row r="12" spans="1:9">
      <c r="A12" s="12" t="s">
        <v>251</v>
      </c>
      <c r="B12" s="12">
        <v>3</v>
      </c>
      <c r="C12" s="12">
        <v>8171</v>
      </c>
      <c r="D12" s="12">
        <v>0.4</v>
      </c>
      <c r="E12" s="12"/>
      <c r="F12" s="12"/>
      <c r="G12" s="12"/>
      <c r="H12" s="12"/>
      <c r="I12" s="12"/>
    </row>
    <row r="13" spans="1:9">
      <c r="A13" s="12" t="s">
        <v>252</v>
      </c>
      <c r="B13" s="12">
        <v>1</v>
      </c>
      <c r="C13" s="12">
        <v>894</v>
      </c>
      <c r="D13" s="12">
        <v>1.1000000000000001</v>
      </c>
      <c r="E13" s="12"/>
      <c r="F13" s="12"/>
      <c r="G13" s="12"/>
      <c r="H13" s="12"/>
      <c r="I13" s="12"/>
    </row>
    <row r="14" spans="1:9">
      <c r="A14" s="12" t="s">
        <v>253</v>
      </c>
      <c r="B14" s="12">
        <v>0</v>
      </c>
      <c r="C14" s="12">
        <v>781</v>
      </c>
      <c r="D14" s="12">
        <v>0</v>
      </c>
      <c r="E14" s="12"/>
      <c r="F14" s="12"/>
      <c r="G14" s="12"/>
      <c r="H14" s="12"/>
      <c r="I14" s="12"/>
    </row>
    <row r="15" spans="1:9">
      <c r="A15" s="12" t="s">
        <v>254</v>
      </c>
      <c r="B15" s="12">
        <v>1</v>
      </c>
      <c r="C15" s="12">
        <v>872</v>
      </c>
      <c r="D15" s="12">
        <v>1.1000000000000001</v>
      </c>
      <c r="E15" s="12"/>
      <c r="F15" s="12"/>
      <c r="G15" s="12"/>
      <c r="H15" s="12"/>
      <c r="I15" s="12"/>
    </row>
    <row r="16" spans="1:9">
      <c r="A16" s="12" t="s">
        <v>255</v>
      </c>
      <c r="B16" s="12">
        <v>3</v>
      </c>
      <c r="C16" s="12">
        <v>621</v>
      </c>
      <c r="D16" s="12">
        <v>4.8</v>
      </c>
      <c r="E16" s="12"/>
      <c r="F16" s="12"/>
      <c r="G16" s="12"/>
      <c r="H16" s="12"/>
      <c r="I16" s="12"/>
    </row>
    <row r="17" spans="1:9">
      <c r="A17" s="12" t="s">
        <v>256</v>
      </c>
      <c r="B17" s="12">
        <v>1</v>
      </c>
      <c r="C17" s="12">
        <v>1618</v>
      </c>
      <c r="D17" s="12">
        <v>0.6</v>
      </c>
      <c r="E17" s="12"/>
      <c r="F17" s="12"/>
      <c r="G17" s="12"/>
      <c r="H17" s="12"/>
      <c r="I17" s="12"/>
    </row>
    <row r="18" spans="1:9">
      <c r="A18" s="12" t="s">
        <v>257</v>
      </c>
      <c r="B18" s="12">
        <v>0</v>
      </c>
      <c r="C18" s="12">
        <v>152</v>
      </c>
      <c r="D18" s="12">
        <v>0</v>
      </c>
      <c r="E18" s="12"/>
      <c r="F18" s="12"/>
      <c r="G18" s="12"/>
      <c r="H18" s="12"/>
      <c r="I18" s="12"/>
    </row>
    <row r="19" spans="1:9">
      <c r="A19" s="12" t="s">
        <v>258</v>
      </c>
      <c r="B19" s="12">
        <v>1</v>
      </c>
      <c r="C19" s="12">
        <v>2915</v>
      </c>
      <c r="D19" s="12">
        <v>0.3</v>
      </c>
      <c r="E19" s="12"/>
      <c r="F19" s="12"/>
      <c r="G19" s="12"/>
      <c r="H19" s="12"/>
      <c r="I19" s="12"/>
    </row>
    <row r="20" spans="1:9">
      <c r="A20" s="12" t="s">
        <v>259</v>
      </c>
      <c r="B20" s="12">
        <v>10</v>
      </c>
      <c r="C20" s="12">
        <v>5969</v>
      </c>
      <c r="D20" s="12">
        <v>1.7</v>
      </c>
      <c r="E20" s="12"/>
      <c r="F20" s="12"/>
      <c r="G20" s="12"/>
      <c r="H20" s="12"/>
      <c r="I20" s="12"/>
    </row>
    <row r="21" spans="1:9">
      <c r="A21" s="12" t="s">
        <v>260</v>
      </c>
      <c r="B21" s="12">
        <v>0</v>
      </c>
      <c r="C21" s="12">
        <v>15</v>
      </c>
      <c r="D21" s="12">
        <v>0</v>
      </c>
      <c r="E21" s="12"/>
      <c r="F21" s="12"/>
      <c r="G21" s="12"/>
      <c r="H21" s="12"/>
      <c r="I21" s="12"/>
    </row>
    <row r="22" spans="1:9">
      <c r="A22" s="12" t="s">
        <v>261</v>
      </c>
      <c r="B22" s="12">
        <v>0</v>
      </c>
      <c r="C22" s="12">
        <v>1</v>
      </c>
      <c r="D22" s="12">
        <v>0</v>
      </c>
      <c r="E22" s="12"/>
      <c r="F22" s="12"/>
      <c r="G22" s="12"/>
      <c r="H22" s="12"/>
      <c r="I22" s="12"/>
    </row>
    <row r="23" spans="1:9">
      <c r="A23" s="12" t="s">
        <v>262</v>
      </c>
      <c r="B23" s="12">
        <v>67</v>
      </c>
      <c r="C23" s="12">
        <v>56541</v>
      </c>
      <c r="D23" s="12">
        <v>1.18</v>
      </c>
      <c r="E23" s="12"/>
      <c r="F23" s="12"/>
      <c r="G23" s="12"/>
      <c r="H23" s="12"/>
      <c r="I23" s="12"/>
    </row>
    <row r="25" spans="1:9">
      <c r="A25" s="16" t="s">
        <v>263</v>
      </c>
      <c r="B25" s="16"/>
      <c r="C25" s="16"/>
      <c r="D25" s="16"/>
      <c r="E25" s="16"/>
      <c r="F25" s="16"/>
    </row>
  </sheetData>
  <mergeCells count="1">
    <mergeCell ref="A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"/>
  <sheetViews>
    <sheetView workbookViewId="0"/>
  </sheetViews>
  <sheetFormatPr baseColWidth="10" defaultColWidth="8.796875" defaultRowHeight="13.8"/>
  <cols>
    <col min="1" max="1" width="28" customWidth="1"/>
    <col min="2" max="11" width="16" customWidth="1"/>
  </cols>
  <sheetData>
    <row r="1" spans="1:11" ht="27.6">
      <c r="A1" s="1" t="s">
        <v>264</v>
      </c>
      <c r="B1" s="1" t="s">
        <v>154</v>
      </c>
      <c r="C1" s="1" t="s">
        <v>191</v>
      </c>
      <c r="D1" s="1"/>
      <c r="E1" s="1" t="s">
        <v>265</v>
      </c>
      <c r="F1" s="1" t="s">
        <v>154</v>
      </c>
      <c r="G1" s="1" t="s">
        <v>191</v>
      </c>
      <c r="H1" s="1"/>
      <c r="I1" s="1" t="s">
        <v>266</v>
      </c>
      <c r="J1" s="1" t="s">
        <v>154</v>
      </c>
      <c r="K1" s="1" t="s">
        <v>191</v>
      </c>
    </row>
    <row r="2" spans="1:11" ht="27.6">
      <c r="A2" s="12" t="s">
        <v>267</v>
      </c>
      <c r="B2" s="12">
        <v>2413</v>
      </c>
      <c r="C2" s="12">
        <v>0.26900000000000002</v>
      </c>
      <c r="D2" s="12"/>
      <c r="E2" s="12" t="s">
        <v>268</v>
      </c>
      <c r="F2" s="12">
        <v>246</v>
      </c>
      <c r="G2" s="12">
        <v>0.22800000000000001</v>
      </c>
      <c r="H2" s="12"/>
      <c r="I2" s="12" t="s">
        <v>269</v>
      </c>
      <c r="J2" s="12">
        <v>22</v>
      </c>
      <c r="K2" s="12">
        <v>0.02</v>
      </c>
    </row>
    <row r="3" spans="1:11" ht="41.4">
      <c r="A3" s="12" t="s">
        <v>270</v>
      </c>
      <c r="B3" s="12">
        <v>1765</v>
      </c>
      <c r="C3" s="12">
        <v>0.19700000000000001</v>
      </c>
      <c r="D3" s="12"/>
      <c r="E3" s="12" t="s">
        <v>271</v>
      </c>
      <c r="F3" s="12">
        <v>151</v>
      </c>
      <c r="G3" s="12">
        <v>0.14000000000000001</v>
      </c>
      <c r="H3" s="12"/>
      <c r="I3" s="12" t="s">
        <v>272</v>
      </c>
      <c r="J3" s="12">
        <v>8</v>
      </c>
      <c r="K3" s="12">
        <v>7.0000000000000001E-3</v>
      </c>
    </row>
    <row r="4" spans="1:11" ht="41.4">
      <c r="A4" s="12" t="s">
        <v>273</v>
      </c>
      <c r="B4" s="12">
        <v>1109</v>
      </c>
      <c r="C4" s="12">
        <v>0.124</v>
      </c>
      <c r="D4" s="12"/>
      <c r="E4" s="12" t="s">
        <v>274</v>
      </c>
      <c r="F4" s="12">
        <v>111</v>
      </c>
      <c r="G4" s="12">
        <v>0.10299999999999999</v>
      </c>
      <c r="H4" s="12"/>
      <c r="I4" s="12" t="s">
        <v>275</v>
      </c>
      <c r="J4" s="12">
        <v>8</v>
      </c>
      <c r="K4" s="12">
        <v>7.0000000000000001E-3</v>
      </c>
    </row>
    <row r="5" spans="1:11" ht="41.4">
      <c r="A5" s="12" t="s">
        <v>7</v>
      </c>
      <c r="B5" s="12">
        <v>1079</v>
      </c>
      <c r="C5" s="12">
        <v>0.12</v>
      </c>
      <c r="D5" s="12"/>
      <c r="E5" s="12" t="s">
        <v>276</v>
      </c>
      <c r="F5" s="12">
        <v>86</v>
      </c>
      <c r="G5" s="12">
        <v>0.08</v>
      </c>
      <c r="H5" s="12"/>
      <c r="I5" s="12" t="s">
        <v>277</v>
      </c>
      <c r="J5" s="12">
        <v>7</v>
      </c>
      <c r="K5" s="12">
        <v>6.0000000000000001E-3</v>
      </c>
    </row>
    <row r="6" spans="1:11" ht="27.6">
      <c r="A6" s="12" t="s">
        <v>278</v>
      </c>
      <c r="B6" s="12">
        <v>962</v>
      </c>
      <c r="C6" s="12">
        <v>0.107</v>
      </c>
      <c r="D6" s="12"/>
      <c r="E6" s="12" t="s">
        <v>279</v>
      </c>
      <c r="F6" s="12">
        <v>85</v>
      </c>
      <c r="G6" s="12">
        <v>7.9000000000000001E-2</v>
      </c>
      <c r="H6" s="12"/>
      <c r="I6" s="12" t="s">
        <v>280</v>
      </c>
      <c r="J6" s="12">
        <v>6</v>
      </c>
      <c r="K6" s="12">
        <v>6.0000000000000001E-3</v>
      </c>
    </row>
    <row r="7" spans="1:11" ht="41.4">
      <c r="A7" s="12" t="s">
        <v>281</v>
      </c>
      <c r="B7" s="12">
        <v>415</v>
      </c>
      <c r="C7" s="12">
        <v>4.5999999999999999E-2</v>
      </c>
      <c r="D7" s="12"/>
      <c r="E7" s="12" t="s">
        <v>282</v>
      </c>
      <c r="F7" s="12">
        <v>52</v>
      </c>
      <c r="G7" s="12">
        <v>4.8000000000000001E-2</v>
      </c>
      <c r="H7" s="12"/>
      <c r="I7" s="12" t="s">
        <v>283</v>
      </c>
      <c r="J7" s="12">
        <v>51</v>
      </c>
      <c r="K7" s="12">
        <v>4.7E-2</v>
      </c>
    </row>
    <row r="8" spans="1:11" ht="27.6">
      <c r="A8" s="12" t="s">
        <v>284</v>
      </c>
      <c r="B8" s="12">
        <v>260</v>
      </c>
      <c r="C8" s="12">
        <v>2.9000000000000001E-2</v>
      </c>
      <c r="D8" s="12"/>
      <c r="E8" s="12" t="s">
        <v>285</v>
      </c>
      <c r="F8" s="12">
        <v>49</v>
      </c>
      <c r="G8" s="12">
        <v>4.4999999999999998E-2</v>
      </c>
      <c r="H8" s="12"/>
      <c r="I8" s="12"/>
      <c r="J8" s="12"/>
      <c r="K8" s="12"/>
    </row>
    <row r="9" spans="1:11" ht="55.2">
      <c r="A9" s="12" t="s">
        <v>286</v>
      </c>
      <c r="B9" s="12">
        <v>199</v>
      </c>
      <c r="C9" s="12">
        <v>2.1999999999999999E-2</v>
      </c>
      <c r="D9" s="12"/>
      <c r="E9" s="12" t="s">
        <v>287</v>
      </c>
      <c r="F9" s="12">
        <v>37</v>
      </c>
      <c r="G9" s="12">
        <v>3.4000000000000002E-2</v>
      </c>
      <c r="H9" s="12"/>
      <c r="I9" s="12"/>
      <c r="J9" s="12"/>
      <c r="K9" s="12"/>
    </row>
    <row r="10" spans="1:11" ht="27.6">
      <c r="A10" s="12" t="s">
        <v>288</v>
      </c>
      <c r="B10" s="12">
        <v>138</v>
      </c>
      <c r="C10" s="12">
        <v>1.4999999999999999E-2</v>
      </c>
      <c r="D10" s="12"/>
      <c r="E10" s="12" t="s">
        <v>289</v>
      </c>
      <c r="F10" s="12">
        <v>34</v>
      </c>
      <c r="G10" s="12">
        <v>3.1E-2</v>
      </c>
      <c r="H10" s="12"/>
      <c r="I10" s="12"/>
      <c r="J10" s="12"/>
      <c r="K10" s="12"/>
    </row>
    <row r="11" spans="1:11" ht="41.4">
      <c r="A11" s="12" t="s">
        <v>290</v>
      </c>
      <c r="B11" s="12">
        <v>92</v>
      </c>
      <c r="C11" s="12">
        <v>0.01</v>
      </c>
      <c r="D11" s="12"/>
      <c r="E11" s="12" t="s">
        <v>291</v>
      </c>
      <c r="F11" s="12">
        <v>34</v>
      </c>
      <c r="G11" s="12">
        <v>3.1E-2</v>
      </c>
      <c r="H11" s="12"/>
      <c r="I11" s="12"/>
      <c r="J11" s="12"/>
      <c r="K11" s="12"/>
    </row>
    <row r="12" spans="1:11">
      <c r="A12" s="12"/>
      <c r="B12" s="12"/>
      <c r="C12" s="12"/>
      <c r="D12" s="12"/>
      <c r="E12" s="12" t="s">
        <v>292</v>
      </c>
      <c r="F12" s="12">
        <v>885</v>
      </c>
      <c r="G12" s="12">
        <v>0.82</v>
      </c>
      <c r="H12" s="12"/>
      <c r="I12" s="12"/>
      <c r="J12" s="12"/>
      <c r="K12" s="12"/>
    </row>
    <row r="14" spans="1:11">
      <c r="A14" s="16" t="s">
        <v>293</v>
      </c>
      <c r="B14" s="16"/>
      <c r="C14" s="16"/>
      <c r="D14" s="16"/>
      <c r="E14" s="16"/>
      <c r="F14" s="16"/>
    </row>
  </sheetData>
  <mergeCells count="1">
    <mergeCell ref="A14:F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"/>
  <sheetViews>
    <sheetView workbookViewId="0"/>
  </sheetViews>
  <sheetFormatPr baseColWidth="10" defaultColWidth="8.796875" defaultRowHeight="13.8"/>
  <cols>
    <col min="1" max="1" width="28" customWidth="1"/>
    <col min="2" max="4" width="16" customWidth="1"/>
  </cols>
  <sheetData>
    <row r="1" spans="1:4" ht="27.6">
      <c r="A1" s="1" t="s">
        <v>223</v>
      </c>
      <c r="B1" s="1" t="s">
        <v>294</v>
      </c>
      <c r="C1" s="1" t="s">
        <v>295</v>
      </c>
      <c r="D1" s="1" t="s">
        <v>296</v>
      </c>
    </row>
    <row r="2" spans="1:4">
      <c r="A2" s="12" t="s">
        <v>259</v>
      </c>
      <c r="B2" s="12">
        <v>123078</v>
      </c>
      <c r="C2" s="12">
        <v>1</v>
      </c>
      <c r="D2" s="12">
        <v>123078</v>
      </c>
    </row>
    <row r="3" spans="1:4">
      <c r="A3" s="12" t="s">
        <v>241</v>
      </c>
      <c r="B3" s="12">
        <v>120604</v>
      </c>
      <c r="C3" s="12">
        <v>2</v>
      </c>
      <c r="D3" s="12">
        <v>60302</v>
      </c>
    </row>
    <row r="4" spans="1:4">
      <c r="A4" s="12" t="s">
        <v>242</v>
      </c>
      <c r="B4" s="12">
        <v>114588</v>
      </c>
      <c r="C4" s="12">
        <v>1</v>
      </c>
      <c r="D4" s="12">
        <v>114588</v>
      </c>
    </row>
    <row r="5" spans="1:4">
      <c r="A5" s="12" t="s">
        <v>238</v>
      </c>
      <c r="B5" s="12">
        <v>74636</v>
      </c>
      <c r="C5" s="12">
        <v>1</v>
      </c>
      <c r="D5" s="12">
        <v>74636</v>
      </c>
    </row>
    <row r="6" spans="1:4">
      <c r="A6" s="12" t="s">
        <v>251</v>
      </c>
      <c r="B6" s="12">
        <v>70416</v>
      </c>
      <c r="C6" s="12">
        <v>1</v>
      </c>
      <c r="D6" s="12">
        <v>70416</v>
      </c>
    </row>
    <row r="7" spans="1:4">
      <c r="A7" s="12" t="s">
        <v>236</v>
      </c>
      <c r="B7" s="12">
        <v>69259</v>
      </c>
      <c r="C7" s="12">
        <v>1</v>
      </c>
      <c r="D7" s="12">
        <v>69259</v>
      </c>
    </row>
    <row r="8" spans="1:4">
      <c r="A8" s="12" t="s">
        <v>258</v>
      </c>
      <c r="B8" s="12">
        <v>62702</v>
      </c>
      <c r="C8" s="12">
        <v>0</v>
      </c>
      <c r="D8" s="12"/>
    </row>
    <row r="9" spans="1:4">
      <c r="A9" s="12" t="s">
        <v>249</v>
      </c>
      <c r="B9" s="12">
        <v>62489</v>
      </c>
      <c r="C9" s="12">
        <v>1</v>
      </c>
      <c r="D9" s="12">
        <v>62489</v>
      </c>
    </row>
    <row r="10" spans="1:4">
      <c r="A10" s="12" t="s">
        <v>234</v>
      </c>
      <c r="B10" s="12">
        <v>32461</v>
      </c>
      <c r="C10" s="12">
        <v>0</v>
      </c>
      <c r="D10" s="12"/>
    </row>
    <row r="11" spans="1:4">
      <c r="A11" s="12" t="s">
        <v>240</v>
      </c>
      <c r="B11" s="12">
        <v>28718</v>
      </c>
      <c r="C11" s="12">
        <v>1</v>
      </c>
      <c r="D11" s="12">
        <v>28718</v>
      </c>
    </row>
    <row r="12" spans="1:4">
      <c r="A12" s="12" t="s">
        <v>230</v>
      </c>
      <c r="B12" s="12">
        <v>28413</v>
      </c>
      <c r="C12" s="12">
        <v>0</v>
      </c>
      <c r="D12" s="12"/>
    </row>
    <row r="13" spans="1:4">
      <c r="A13" s="12" t="s">
        <v>247</v>
      </c>
      <c r="B13" s="12">
        <v>22897</v>
      </c>
      <c r="C13" s="12">
        <v>1</v>
      </c>
      <c r="D13" s="12">
        <v>22897</v>
      </c>
    </row>
    <row r="14" spans="1:4">
      <c r="A14" s="12" t="s">
        <v>256</v>
      </c>
      <c r="B14" s="12">
        <v>20505</v>
      </c>
      <c r="C14" s="12">
        <v>0</v>
      </c>
      <c r="D14" s="12"/>
    </row>
    <row r="15" spans="1:4">
      <c r="A15" s="12" t="s">
        <v>254</v>
      </c>
      <c r="B15" s="12">
        <v>19635</v>
      </c>
      <c r="C15" s="12">
        <v>0</v>
      </c>
      <c r="D15" s="12"/>
    </row>
    <row r="16" spans="1:4">
      <c r="A16" s="12" t="s">
        <v>252</v>
      </c>
      <c r="B16" s="12">
        <v>13055</v>
      </c>
      <c r="C16" s="12">
        <v>2</v>
      </c>
      <c r="D16" s="12">
        <v>6527.5</v>
      </c>
    </row>
    <row r="17" spans="1:4">
      <c r="A17" s="12" t="s">
        <v>255</v>
      </c>
      <c r="B17" s="12">
        <v>10958</v>
      </c>
      <c r="C17" s="12">
        <v>1</v>
      </c>
      <c r="D17" s="12">
        <v>10958</v>
      </c>
    </row>
    <row r="18" spans="1:4">
      <c r="A18" s="12" t="s">
        <v>232</v>
      </c>
      <c r="B18" s="12">
        <v>9785</v>
      </c>
      <c r="C18" s="12">
        <v>1</v>
      </c>
      <c r="D18" s="12">
        <v>9785</v>
      </c>
    </row>
    <row r="19" spans="1:4">
      <c r="A19" s="12" t="s">
        <v>253</v>
      </c>
      <c r="B19" s="12">
        <v>6952</v>
      </c>
      <c r="C19" s="12">
        <v>0</v>
      </c>
      <c r="D19" s="12"/>
    </row>
    <row r="20" spans="1:4">
      <c r="A20" s="12" t="s">
        <v>257</v>
      </c>
      <c r="B20" s="12">
        <v>5567</v>
      </c>
      <c r="C20" s="12">
        <v>0</v>
      </c>
      <c r="D20" s="12"/>
    </row>
    <row r="21" spans="1:4">
      <c r="A21" s="12" t="s">
        <v>260</v>
      </c>
      <c r="B21" s="12">
        <v>1391</v>
      </c>
      <c r="C21" s="12">
        <v>0</v>
      </c>
      <c r="D21" s="12"/>
    </row>
    <row r="22" spans="1:4">
      <c r="A22" s="12" t="s">
        <v>262</v>
      </c>
      <c r="B22" s="12">
        <v>898109</v>
      </c>
      <c r="C22" s="12">
        <v>14</v>
      </c>
      <c r="D22" s="12">
        <v>64150.642857142855</v>
      </c>
    </row>
    <row r="24" spans="1:4">
      <c r="A24" s="16" t="s">
        <v>297</v>
      </c>
      <c r="B24" s="16"/>
      <c r="C24" s="16"/>
      <c r="D24" s="16"/>
    </row>
  </sheetData>
  <mergeCells count="1">
    <mergeCell ref="A24:D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3"/>
  <sheetViews>
    <sheetView workbookViewId="0"/>
  </sheetViews>
  <sheetFormatPr baseColWidth="10" defaultColWidth="8.796875" defaultRowHeight="13.8"/>
  <cols>
    <col min="1" max="1" width="28" customWidth="1"/>
    <col min="2" max="19" width="16" customWidth="1"/>
  </cols>
  <sheetData>
    <row r="1" spans="1:19" ht="27.6">
      <c r="A1" s="1" t="s">
        <v>298</v>
      </c>
      <c r="B1" s="1" t="s">
        <v>299</v>
      </c>
      <c r="C1" s="1" t="s">
        <v>300</v>
      </c>
      <c r="D1" s="1" t="s">
        <v>301</v>
      </c>
      <c r="E1" s="1" t="s">
        <v>302</v>
      </c>
      <c r="F1" s="1" t="s">
        <v>303</v>
      </c>
      <c r="G1" s="1" t="s">
        <v>304</v>
      </c>
      <c r="H1" s="1" t="s">
        <v>305</v>
      </c>
      <c r="I1" s="1" t="s">
        <v>306</v>
      </c>
      <c r="J1" s="1" t="s">
        <v>307</v>
      </c>
      <c r="K1" s="1" t="s">
        <v>308</v>
      </c>
      <c r="L1" s="1" t="s">
        <v>262</v>
      </c>
      <c r="M1" s="1"/>
      <c r="N1" s="1" t="s">
        <v>298</v>
      </c>
      <c r="O1" s="1" t="s">
        <v>309</v>
      </c>
      <c r="P1" s="1" t="s">
        <v>310</v>
      </c>
      <c r="Q1" s="1" t="s">
        <v>311</v>
      </c>
      <c r="R1" s="1" t="s">
        <v>312</v>
      </c>
      <c r="S1" s="1" t="s">
        <v>313</v>
      </c>
    </row>
    <row r="2" spans="1:19">
      <c r="A2" s="12" t="s">
        <v>314</v>
      </c>
      <c r="B2" s="12">
        <v>19601</v>
      </c>
      <c r="C2" s="12">
        <v>32783</v>
      </c>
      <c r="D2" s="12">
        <v>20345</v>
      </c>
      <c r="E2" s="12">
        <v>16273</v>
      </c>
      <c r="F2" s="12">
        <v>17434</v>
      </c>
      <c r="G2" s="12">
        <v>16806</v>
      </c>
      <c r="H2" s="12">
        <v>20509</v>
      </c>
      <c r="I2" s="12">
        <v>21500</v>
      </c>
      <c r="J2" s="12">
        <v>23240</v>
      </c>
      <c r="K2" s="12">
        <v>26189</v>
      </c>
      <c r="L2" s="12">
        <v>214680</v>
      </c>
      <c r="M2" s="12"/>
      <c r="N2" s="12" t="s">
        <v>314</v>
      </c>
      <c r="O2" s="12">
        <v>214680</v>
      </c>
      <c r="P2" s="12">
        <v>41472</v>
      </c>
      <c r="Q2" s="12">
        <v>20195</v>
      </c>
      <c r="R2" s="12">
        <v>0.19318054779206262</v>
      </c>
      <c r="S2" s="12">
        <v>0.48695505401234568</v>
      </c>
    </row>
    <row r="3" spans="1:19">
      <c r="A3" s="12" t="s">
        <v>315</v>
      </c>
      <c r="B3" s="12">
        <v>7410</v>
      </c>
      <c r="C3" s="12">
        <v>11330</v>
      </c>
      <c r="D3" s="12">
        <v>7659</v>
      </c>
      <c r="E3" s="12">
        <v>6691</v>
      </c>
      <c r="F3" s="12">
        <v>7590</v>
      </c>
      <c r="G3" s="12">
        <v>3016</v>
      </c>
      <c r="H3" s="12">
        <v>8423</v>
      </c>
      <c r="I3" s="12">
        <v>8310</v>
      </c>
      <c r="J3" s="12">
        <v>8955</v>
      </c>
      <c r="K3" s="12">
        <v>9868</v>
      </c>
      <c r="L3" s="12">
        <v>79252</v>
      </c>
      <c r="M3" s="12"/>
      <c r="N3" s="12" t="s">
        <v>315</v>
      </c>
      <c r="O3" s="12">
        <v>79252</v>
      </c>
      <c r="P3" s="12">
        <v>15830</v>
      </c>
      <c r="Q3" s="12">
        <v>8091</v>
      </c>
      <c r="R3" s="12">
        <v>0.19974259324685811</v>
      </c>
      <c r="S3" s="12">
        <v>0.5111181301326595</v>
      </c>
    </row>
    <row r="4" spans="1:19">
      <c r="A4" s="12" t="s">
        <v>316</v>
      </c>
      <c r="B4" s="12">
        <v>2890</v>
      </c>
      <c r="C4" s="12">
        <v>3786</v>
      </c>
      <c r="D4" s="12">
        <v>2940</v>
      </c>
      <c r="E4" s="12">
        <v>2409</v>
      </c>
      <c r="F4" s="12">
        <v>2471</v>
      </c>
      <c r="G4" s="12">
        <v>2678</v>
      </c>
      <c r="H4" s="12">
        <v>3278</v>
      </c>
      <c r="I4" s="12">
        <v>2806</v>
      </c>
      <c r="J4" s="12">
        <v>3181</v>
      </c>
      <c r="K4" s="12">
        <v>3096</v>
      </c>
      <c r="L4" s="12">
        <v>29535</v>
      </c>
      <c r="M4" s="12"/>
      <c r="N4" s="12" t="s">
        <v>316</v>
      </c>
      <c r="O4" s="12">
        <v>29535</v>
      </c>
      <c r="P4" s="12">
        <v>5282</v>
      </c>
      <c r="Q4" s="12">
        <v>2738</v>
      </c>
      <c r="R4" s="12">
        <v>0.17883866598950399</v>
      </c>
      <c r="S4" s="12">
        <v>0.5183642559636501</v>
      </c>
    </row>
    <row r="5" spans="1:19">
      <c r="A5" s="12" t="s">
        <v>317</v>
      </c>
      <c r="B5" s="12">
        <v>2691</v>
      </c>
      <c r="C5" s="12">
        <v>3707</v>
      </c>
      <c r="D5" s="12">
        <v>2637</v>
      </c>
      <c r="E5" s="12">
        <v>2171</v>
      </c>
      <c r="F5" s="12">
        <v>2228</v>
      </c>
      <c r="G5" s="12">
        <v>2276</v>
      </c>
      <c r="H5" s="12">
        <v>2942</v>
      </c>
      <c r="I5" s="12">
        <v>2759</v>
      </c>
      <c r="J5" s="12">
        <v>3041</v>
      </c>
      <c r="K5" s="12">
        <v>3184</v>
      </c>
      <c r="L5" s="12">
        <v>27636</v>
      </c>
      <c r="M5" s="12"/>
      <c r="N5" s="12" t="s">
        <v>317</v>
      </c>
      <c r="O5" s="12">
        <v>27636</v>
      </c>
      <c r="P5" s="12">
        <v>5659</v>
      </c>
      <c r="Q5" s="12">
        <v>3034</v>
      </c>
      <c r="R5" s="12">
        <v>0.20476914169923288</v>
      </c>
      <c r="S5" s="12">
        <v>0.53613712670083058</v>
      </c>
    </row>
    <row r="6" spans="1:19">
      <c r="A6" s="12" t="s">
        <v>318</v>
      </c>
      <c r="B6" s="12">
        <v>1347</v>
      </c>
      <c r="C6" s="12">
        <v>1961</v>
      </c>
      <c r="D6" s="12">
        <v>1522</v>
      </c>
      <c r="E6" s="12">
        <v>1164</v>
      </c>
      <c r="F6" s="12">
        <v>1386</v>
      </c>
      <c r="G6" s="12">
        <v>1028</v>
      </c>
      <c r="H6" s="12">
        <v>1577</v>
      </c>
      <c r="I6" s="12">
        <v>1538</v>
      </c>
      <c r="J6" s="12">
        <v>1634</v>
      </c>
      <c r="K6" s="12">
        <v>1585</v>
      </c>
      <c r="L6" s="12">
        <v>14742</v>
      </c>
      <c r="M6" s="12"/>
      <c r="N6" s="12" t="s">
        <v>318</v>
      </c>
      <c r="O6" s="12">
        <v>14742</v>
      </c>
      <c r="P6" s="12">
        <v>3242</v>
      </c>
      <c r="Q6" s="12">
        <v>1503</v>
      </c>
      <c r="R6" s="12">
        <v>0.21991588658255326</v>
      </c>
      <c r="S6" s="12">
        <v>0.46360271437384332</v>
      </c>
    </row>
    <row r="7" spans="1:19">
      <c r="A7" s="12" t="s">
        <v>319</v>
      </c>
      <c r="B7" s="12">
        <v>95</v>
      </c>
      <c r="C7" s="12">
        <v>112</v>
      </c>
      <c r="D7" s="12">
        <v>90</v>
      </c>
      <c r="E7" s="12">
        <v>86</v>
      </c>
      <c r="F7" s="12">
        <v>77</v>
      </c>
      <c r="G7" s="12">
        <v>74</v>
      </c>
      <c r="H7" s="12">
        <v>72</v>
      </c>
      <c r="I7" s="12">
        <v>92</v>
      </c>
      <c r="J7" s="12">
        <v>103</v>
      </c>
      <c r="K7" s="12">
        <v>107</v>
      </c>
      <c r="L7" s="12">
        <v>908</v>
      </c>
      <c r="M7" s="12"/>
      <c r="N7" s="12" t="s">
        <v>319</v>
      </c>
      <c r="O7" s="12">
        <v>908</v>
      </c>
      <c r="P7" s="12">
        <v>197</v>
      </c>
      <c r="Q7" s="12">
        <v>103</v>
      </c>
      <c r="R7" s="12">
        <v>0.21696035242290748</v>
      </c>
      <c r="S7" s="12">
        <v>0.52284263959390864</v>
      </c>
    </row>
    <row r="8" spans="1:19">
      <c r="A8" s="12" t="s">
        <v>320</v>
      </c>
      <c r="B8" s="12">
        <v>93</v>
      </c>
      <c r="C8" s="12">
        <v>115</v>
      </c>
      <c r="D8" s="12">
        <v>43</v>
      </c>
      <c r="E8" s="12">
        <v>70</v>
      </c>
      <c r="F8" s="12">
        <v>66</v>
      </c>
      <c r="G8" s="12">
        <v>39</v>
      </c>
      <c r="H8" s="12">
        <v>59</v>
      </c>
      <c r="I8" s="12">
        <v>59</v>
      </c>
      <c r="J8" s="12">
        <v>67</v>
      </c>
      <c r="K8" s="12">
        <v>60</v>
      </c>
      <c r="L8" s="12">
        <v>671</v>
      </c>
      <c r="M8" s="12"/>
      <c r="N8" s="12" t="s">
        <v>320</v>
      </c>
      <c r="O8" s="12">
        <v>671</v>
      </c>
      <c r="P8" s="12">
        <v>136</v>
      </c>
      <c r="Q8" s="12">
        <v>66</v>
      </c>
      <c r="R8" s="12">
        <v>0.20268256333830104</v>
      </c>
      <c r="S8" s="12">
        <v>0.48529411764705882</v>
      </c>
    </row>
    <row r="9" spans="1:19">
      <c r="A9" s="12" t="s">
        <v>321</v>
      </c>
      <c r="B9" s="12">
        <v>25</v>
      </c>
      <c r="C9" s="12">
        <v>41</v>
      </c>
      <c r="D9" s="12">
        <v>22</v>
      </c>
      <c r="E9" s="12">
        <v>13</v>
      </c>
      <c r="F9" s="12">
        <v>25</v>
      </c>
      <c r="G9" s="12">
        <v>14</v>
      </c>
      <c r="H9" s="12">
        <v>24</v>
      </c>
      <c r="I9" s="12">
        <v>19</v>
      </c>
      <c r="J9" s="12">
        <v>28</v>
      </c>
      <c r="K9" s="12">
        <v>18</v>
      </c>
      <c r="L9" s="12">
        <v>229</v>
      </c>
      <c r="M9" s="12"/>
      <c r="N9" s="12" t="s">
        <v>321</v>
      </c>
      <c r="O9" s="12">
        <v>229</v>
      </c>
      <c r="P9" s="12">
        <v>61</v>
      </c>
      <c r="Q9" s="12">
        <v>33</v>
      </c>
      <c r="R9" s="12">
        <v>0.26637554585152839</v>
      </c>
      <c r="S9" s="12">
        <v>0.54098360655737709</v>
      </c>
    </row>
    <row r="10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2" t="s">
        <v>298</v>
      </c>
      <c r="B12" s="2" t="s">
        <v>299</v>
      </c>
      <c r="C12" s="2" t="s">
        <v>300</v>
      </c>
      <c r="D12" s="2" t="s">
        <v>301</v>
      </c>
      <c r="E12" s="2" t="s">
        <v>302</v>
      </c>
      <c r="F12" s="2" t="s">
        <v>303</v>
      </c>
      <c r="G12" s="2" t="s">
        <v>304</v>
      </c>
      <c r="H12" s="2" t="s">
        <v>305</v>
      </c>
      <c r="I12" s="2" t="s">
        <v>306</v>
      </c>
      <c r="J12" s="2" t="s">
        <v>307</v>
      </c>
      <c r="K12" s="2" t="s">
        <v>308</v>
      </c>
      <c r="L12" s="2" t="s">
        <v>262</v>
      </c>
      <c r="M12" s="2"/>
      <c r="N12" s="2"/>
      <c r="O12" s="2"/>
      <c r="P12" s="2"/>
      <c r="Q12" s="2"/>
      <c r="R12" s="2"/>
      <c r="S12" s="2"/>
    </row>
    <row r="13" spans="1:19">
      <c r="A13" s="12" t="s">
        <v>314</v>
      </c>
      <c r="B13" s="12">
        <v>4508</v>
      </c>
      <c r="C13" s="12">
        <v>4038</v>
      </c>
      <c r="D13" s="12">
        <v>5894</v>
      </c>
      <c r="E13" s="12">
        <v>5133</v>
      </c>
      <c r="F13" s="12">
        <v>6012</v>
      </c>
      <c r="G13" s="12">
        <v>3335</v>
      </c>
      <c r="H13" s="12">
        <v>3304</v>
      </c>
      <c r="I13" s="12">
        <v>2824</v>
      </c>
      <c r="J13" s="12">
        <v>3722</v>
      </c>
      <c r="K13" s="12">
        <v>2702</v>
      </c>
      <c r="L13" s="12">
        <v>41472</v>
      </c>
      <c r="M13" s="12"/>
      <c r="N13" s="12"/>
      <c r="O13" s="12"/>
      <c r="P13" s="12"/>
      <c r="Q13" s="12"/>
      <c r="R13" s="12"/>
      <c r="S13" s="12"/>
    </row>
    <row r="14" spans="1:19">
      <c r="A14" s="12" t="s">
        <v>315</v>
      </c>
      <c r="B14" s="12">
        <v>1763</v>
      </c>
      <c r="C14" s="12">
        <v>1638</v>
      </c>
      <c r="D14" s="12">
        <v>2334</v>
      </c>
      <c r="E14" s="12">
        <v>1761</v>
      </c>
      <c r="F14" s="12">
        <v>2437</v>
      </c>
      <c r="G14" s="12">
        <v>1335</v>
      </c>
      <c r="H14" s="12">
        <v>1186</v>
      </c>
      <c r="I14" s="12">
        <v>999</v>
      </c>
      <c r="J14" s="12">
        <v>1361</v>
      </c>
      <c r="K14" s="12">
        <v>1016</v>
      </c>
      <c r="L14" s="12">
        <v>15830</v>
      </c>
      <c r="M14" s="12"/>
      <c r="N14" s="12"/>
      <c r="O14" s="12"/>
      <c r="P14" s="12"/>
      <c r="Q14" s="12"/>
      <c r="R14" s="12"/>
      <c r="S14" s="12"/>
    </row>
    <row r="15" spans="1:19">
      <c r="A15" s="12" t="s">
        <v>317</v>
      </c>
      <c r="B15" s="12">
        <v>641</v>
      </c>
      <c r="C15" s="12">
        <v>535</v>
      </c>
      <c r="D15" s="12">
        <v>853</v>
      </c>
      <c r="E15" s="12">
        <v>702</v>
      </c>
      <c r="F15" s="12">
        <v>778</v>
      </c>
      <c r="G15" s="12">
        <v>429</v>
      </c>
      <c r="H15" s="12">
        <v>474</v>
      </c>
      <c r="I15" s="12">
        <v>395</v>
      </c>
      <c r="J15" s="12">
        <v>434</v>
      </c>
      <c r="K15" s="12">
        <v>418</v>
      </c>
      <c r="L15" s="12">
        <v>5659</v>
      </c>
      <c r="M15" s="12"/>
      <c r="N15" s="12"/>
      <c r="O15" s="12"/>
      <c r="P15" s="12"/>
      <c r="Q15" s="12"/>
      <c r="R15" s="12"/>
      <c r="S15" s="12"/>
    </row>
    <row r="16" spans="1:19">
      <c r="A16" s="12" t="s">
        <v>316</v>
      </c>
      <c r="B16" s="12">
        <v>605</v>
      </c>
      <c r="C16" s="12">
        <v>524</v>
      </c>
      <c r="D16" s="12">
        <v>797</v>
      </c>
      <c r="E16" s="12">
        <v>582</v>
      </c>
      <c r="F16" s="12">
        <v>728</v>
      </c>
      <c r="G16" s="12">
        <v>492</v>
      </c>
      <c r="H16" s="12">
        <v>377</v>
      </c>
      <c r="I16" s="12">
        <v>378</v>
      </c>
      <c r="J16" s="12">
        <v>471</v>
      </c>
      <c r="K16" s="12">
        <v>328</v>
      </c>
      <c r="L16" s="12">
        <v>5282</v>
      </c>
      <c r="M16" s="12"/>
      <c r="N16" s="12"/>
      <c r="O16" s="12"/>
      <c r="P16" s="12"/>
      <c r="Q16" s="12"/>
      <c r="R16" s="12"/>
      <c r="S16" s="12"/>
    </row>
    <row r="17" spans="1:19">
      <c r="A17" s="12" t="s">
        <v>318</v>
      </c>
      <c r="B17" s="12">
        <v>310</v>
      </c>
      <c r="C17" s="12">
        <v>315</v>
      </c>
      <c r="D17" s="12">
        <v>489</v>
      </c>
      <c r="E17" s="12">
        <v>353</v>
      </c>
      <c r="F17" s="12">
        <v>448</v>
      </c>
      <c r="G17" s="12">
        <v>285</v>
      </c>
      <c r="H17" s="12">
        <v>273</v>
      </c>
      <c r="I17" s="12">
        <v>232</v>
      </c>
      <c r="J17" s="12">
        <v>281</v>
      </c>
      <c r="K17" s="12">
        <v>256</v>
      </c>
      <c r="L17" s="12">
        <v>3242</v>
      </c>
      <c r="M17" s="12"/>
      <c r="N17" s="12"/>
      <c r="O17" s="12"/>
      <c r="P17" s="12"/>
      <c r="Q17" s="12"/>
      <c r="R17" s="12"/>
      <c r="S17" s="12"/>
    </row>
    <row r="18" spans="1:19">
      <c r="A18" s="12" t="s">
        <v>319</v>
      </c>
      <c r="B18" s="12">
        <v>19</v>
      </c>
      <c r="C18" s="12">
        <v>18</v>
      </c>
      <c r="D18" s="12">
        <v>25</v>
      </c>
      <c r="E18" s="12">
        <v>22</v>
      </c>
      <c r="F18" s="12">
        <v>29</v>
      </c>
      <c r="G18" s="12">
        <v>14</v>
      </c>
      <c r="H18" s="12">
        <v>15</v>
      </c>
      <c r="I18" s="12">
        <v>15</v>
      </c>
      <c r="J18" s="12">
        <v>30</v>
      </c>
      <c r="K18" s="12">
        <v>10</v>
      </c>
      <c r="L18" s="12">
        <v>197</v>
      </c>
      <c r="M18" s="12"/>
      <c r="N18" s="12"/>
      <c r="O18" s="12"/>
      <c r="P18" s="12"/>
      <c r="Q18" s="12"/>
      <c r="R18" s="12"/>
      <c r="S18" s="12"/>
    </row>
    <row r="19" spans="1:19">
      <c r="A19" s="12" t="s">
        <v>320</v>
      </c>
      <c r="B19" s="12">
        <v>23</v>
      </c>
      <c r="C19" s="12">
        <v>16</v>
      </c>
      <c r="D19" s="12">
        <v>12</v>
      </c>
      <c r="E19" s="12">
        <v>21</v>
      </c>
      <c r="F19" s="12">
        <v>15</v>
      </c>
      <c r="G19" s="12">
        <v>9</v>
      </c>
      <c r="H19" s="12">
        <v>9</v>
      </c>
      <c r="I19" s="12">
        <v>8</v>
      </c>
      <c r="J19" s="12">
        <v>14</v>
      </c>
      <c r="K19" s="12">
        <v>9</v>
      </c>
      <c r="L19" s="12">
        <v>136</v>
      </c>
      <c r="M19" s="12"/>
      <c r="N19" s="12"/>
      <c r="O19" s="12"/>
      <c r="P19" s="12"/>
      <c r="Q19" s="12"/>
      <c r="R19" s="12"/>
      <c r="S19" s="12"/>
    </row>
    <row r="20" spans="1:19">
      <c r="A20" s="12" t="s">
        <v>321</v>
      </c>
      <c r="B20" s="12">
        <v>7</v>
      </c>
      <c r="C20" s="12">
        <v>4</v>
      </c>
      <c r="D20" s="12">
        <v>8</v>
      </c>
      <c r="E20" s="12">
        <v>6</v>
      </c>
      <c r="F20" s="12">
        <v>13</v>
      </c>
      <c r="G20" s="12">
        <v>0</v>
      </c>
      <c r="H20" s="12">
        <v>6</v>
      </c>
      <c r="I20" s="12">
        <v>6</v>
      </c>
      <c r="J20" s="12">
        <v>7</v>
      </c>
      <c r="K20" s="12">
        <v>4</v>
      </c>
      <c r="L20" s="12">
        <v>61</v>
      </c>
      <c r="M20" s="12"/>
      <c r="N20" s="12"/>
      <c r="O20" s="12"/>
      <c r="P20" s="12"/>
      <c r="Q20" s="12"/>
      <c r="R20" s="12"/>
      <c r="S20" s="12"/>
    </row>
    <row r="21" spans="1:19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2" t="s">
        <v>298</v>
      </c>
      <c r="B23" s="2" t="s">
        <v>299</v>
      </c>
      <c r="C23" s="2" t="s">
        <v>300</v>
      </c>
      <c r="D23" s="2" t="s">
        <v>301</v>
      </c>
      <c r="E23" s="2" t="s">
        <v>302</v>
      </c>
      <c r="F23" s="2" t="s">
        <v>303</v>
      </c>
      <c r="G23" s="2" t="s">
        <v>304</v>
      </c>
      <c r="H23" s="2" t="s">
        <v>305</v>
      </c>
      <c r="I23" s="2" t="s">
        <v>306</v>
      </c>
      <c r="J23" s="2" t="s">
        <v>307</v>
      </c>
      <c r="K23" s="2" t="s">
        <v>308</v>
      </c>
      <c r="L23" s="2" t="s">
        <v>262</v>
      </c>
      <c r="M23" s="2"/>
      <c r="N23" s="2"/>
      <c r="O23" s="2"/>
      <c r="P23" s="2"/>
      <c r="Q23" s="2"/>
      <c r="R23" s="2"/>
      <c r="S23" s="2"/>
    </row>
    <row r="24" spans="1:19">
      <c r="A24" s="12" t="s">
        <v>314</v>
      </c>
      <c r="B24" s="12">
        <v>2629</v>
      </c>
      <c r="C24" s="12">
        <v>2759</v>
      </c>
      <c r="D24" s="12">
        <v>3437</v>
      </c>
      <c r="E24" s="12">
        <v>3007</v>
      </c>
      <c r="F24" s="12">
        <v>2879</v>
      </c>
      <c r="G24" s="12">
        <v>1624</v>
      </c>
      <c r="H24" s="12">
        <v>1237</v>
      </c>
      <c r="I24" s="12">
        <v>1047</v>
      </c>
      <c r="J24" s="12">
        <v>920</v>
      </c>
      <c r="K24" s="12">
        <v>656</v>
      </c>
      <c r="L24" s="12">
        <v>20195</v>
      </c>
      <c r="M24" s="12"/>
      <c r="N24" s="12"/>
      <c r="O24" s="12"/>
      <c r="P24" s="12"/>
      <c r="Q24" s="12"/>
      <c r="R24" s="12"/>
      <c r="S24" s="12"/>
    </row>
    <row r="25" spans="1:19">
      <c r="A25" s="12" t="s">
        <v>315</v>
      </c>
      <c r="B25" s="12">
        <v>1058</v>
      </c>
      <c r="C25" s="12">
        <v>1186</v>
      </c>
      <c r="D25" s="12">
        <v>1458</v>
      </c>
      <c r="E25" s="12">
        <v>1051</v>
      </c>
      <c r="F25" s="12">
        <v>1259</v>
      </c>
      <c r="G25" s="12">
        <v>660</v>
      </c>
      <c r="H25" s="12">
        <v>485</v>
      </c>
      <c r="I25" s="12">
        <v>331</v>
      </c>
      <c r="J25" s="12">
        <v>344</v>
      </c>
      <c r="K25" s="12">
        <v>259</v>
      </c>
      <c r="L25" s="12">
        <v>8091</v>
      </c>
      <c r="M25" s="12"/>
      <c r="N25" s="12"/>
      <c r="O25" s="12"/>
      <c r="P25" s="12"/>
      <c r="Q25" s="12"/>
      <c r="R25" s="12"/>
      <c r="S25" s="12"/>
    </row>
    <row r="26" spans="1:19">
      <c r="A26" s="12" t="s">
        <v>317</v>
      </c>
      <c r="B26" s="12">
        <v>392</v>
      </c>
      <c r="C26" s="12">
        <v>388</v>
      </c>
      <c r="D26" s="12">
        <v>560</v>
      </c>
      <c r="E26" s="12">
        <v>464</v>
      </c>
      <c r="F26" s="12">
        <v>423</v>
      </c>
      <c r="G26" s="12">
        <v>227</v>
      </c>
      <c r="H26" s="12">
        <v>224</v>
      </c>
      <c r="I26" s="12">
        <v>124</v>
      </c>
      <c r="J26" s="12">
        <v>120</v>
      </c>
      <c r="K26" s="12">
        <v>112</v>
      </c>
      <c r="L26" s="12">
        <v>3034</v>
      </c>
      <c r="M26" s="12"/>
      <c r="N26" s="12"/>
      <c r="O26" s="12"/>
      <c r="P26" s="12"/>
      <c r="Q26" s="12"/>
      <c r="R26" s="12"/>
      <c r="S26" s="12"/>
    </row>
    <row r="27" spans="1:19">
      <c r="A27" s="12" t="s">
        <v>316</v>
      </c>
      <c r="B27" s="12">
        <v>385</v>
      </c>
      <c r="C27" s="12">
        <v>372</v>
      </c>
      <c r="D27" s="12">
        <v>513</v>
      </c>
      <c r="E27" s="12">
        <v>370</v>
      </c>
      <c r="F27" s="12">
        <v>386</v>
      </c>
      <c r="G27" s="12">
        <v>218</v>
      </c>
      <c r="H27" s="12">
        <v>150</v>
      </c>
      <c r="I27" s="12">
        <v>144</v>
      </c>
      <c r="J27" s="12">
        <v>127</v>
      </c>
      <c r="K27" s="12">
        <v>73</v>
      </c>
      <c r="L27" s="12">
        <v>2738</v>
      </c>
      <c r="M27" s="12"/>
      <c r="N27" s="12"/>
      <c r="O27" s="12"/>
      <c r="P27" s="12"/>
      <c r="Q27" s="12"/>
      <c r="R27" s="12"/>
      <c r="S27" s="12"/>
    </row>
    <row r="28" spans="1:19">
      <c r="A28" s="12" t="s">
        <v>318</v>
      </c>
      <c r="B28" s="12">
        <v>165</v>
      </c>
      <c r="C28" s="12">
        <v>212</v>
      </c>
      <c r="D28" s="12">
        <v>284</v>
      </c>
      <c r="E28" s="12">
        <v>207</v>
      </c>
      <c r="F28" s="12">
        <v>198</v>
      </c>
      <c r="G28" s="12">
        <v>106</v>
      </c>
      <c r="H28" s="12">
        <v>108</v>
      </c>
      <c r="I28" s="12">
        <v>71</v>
      </c>
      <c r="J28" s="12">
        <v>85</v>
      </c>
      <c r="K28" s="12">
        <v>67</v>
      </c>
      <c r="L28" s="12">
        <v>1503</v>
      </c>
      <c r="M28" s="12"/>
      <c r="N28" s="12"/>
      <c r="O28" s="12"/>
      <c r="P28" s="12"/>
      <c r="Q28" s="12"/>
      <c r="R28" s="12"/>
      <c r="S28" s="12"/>
    </row>
    <row r="29" spans="1:19">
      <c r="A29" s="12" t="s">
        <v>319</v>
      </c>
      <c r="B29" s="12">
        <v>16</v>
      </c>
      <c r="C29" s="12">
        <v>14</v>
      </c>
      <c r="D29" s="12">
        <v>11</v>
      </c>
      <c r="E29" s="12">
        <v>14</v>
      </c>
      <c r="F29" s="12">
        <v>19</v>
      </c>
      <c r="G29" s="12">
        <v>11</v>
      </c>
      <c r="H29" s="12">
        <v>3</v>
      </c>
      <c r="I29" s="12">
        <v>5</v>
      </c>
      <c r="J29" s="12">
        <v>9</v>
      </c>
      <c r="K29" s="12">
        <v>1</v>
      </c>
      <c r="L29" s="12">
        <v>103</v>
      </c>
      <c r="M29" s="12"/>
      <c r="N29" s="12"/>
      <c r="O29" s="12"/>
      <c r="P29" s="12"/>
      <c r="Q29" s="12"/>
      <c r="R29" s="12"/>
      <c r="S29" s="12"/>
    </row>
    <row r="30" spans="1:19">
      <c r="A30" s="12" t="s">
        <v>320</v>
      </c>
      <c r="B30" s="12">
        <v>14</v>
      </c>
      <c r="C30" s="12">
        <v>13</v>
      </c>
      <c r="D30" s="12">
        <v>9</v>
      </c>
      <c r="E30" s="12">
        <v>11</v>
      </c>
      <c r="F30" s="12">
        <v>3</v>
      </c>
      <c r="G30" s="12">
        <v>4</v>
      </c>
      <c r="H30" s="12">
        <v>2</v>
      </c>
      <c r="I30" s="12">
        <v>2</v>
      </c>
      <c r="J30" s="12">
        <v>6</v>
      </c>
      <c r="K30" s="12">
        <v>2</v>
      </c>
      <c r="L30" s="12">
        <v>66</v>
      </c>
      <c r="M30" s="12"/>
      <c r="N30" s="12"/>
      <c r="O30" s="12"/>
      <c r="P30" s="12"/>
      <c r="Q30" s="12"/>
      <c r="R30" s="12"/>
      <c r="S30" s="12"/>
    </row>
    <row r="31" spans="1:19">
      <c r="A31" s="12" t="s">
        <v>321</v>
      </c>
      <c r="B31" s="12">
        <v>6</v>
      </c>
      <c r="C31" s="12">
        <v>4</v>
      </c>
      <c r="D31" s="12">
        <v>2</v>
      </c>
      <c r="E31" s="12">
        <v>4</v>
      </c>
      <c r="F31" s="12">
        <v>6</v>
      </c>
      <c r="G31" s="12">
        <v>0</v>
      </c>
      <c r="H31" s="12">
        <v>5</v>
      </c>
      <c r="I31" s="12">
        <v>2</v>
      </c>
      <c r="J31" s="12">
        <v>3</v>
      </c>
      <c r="K31" s="12">
        <v>1</v>
      </c>
      <c r="L31" s="12">
        <v>33</v>
      </c>
      <c r="M31" s="12"/>
      <c r="N31" s="12"/>
      <c r="O31" s="12"/>
      <c r="P31" s="12"/>
      <c r="Q31" s="12"/>
      <c r="R31" s="12"/>
      <c r="S31" s="12"/>
    </row>
    <row r="33" spans="1:6">
      <c r="A33" s="16" t="s">
        <v>322</v>
      </c>
      <c r="B33" s="16"/>
      <c r="C33" s="16"/>
      <c r="D33" s="16"/>
      <c r="E33" s="16"/>
      <c r="F33" s="16"/>
    </row>
  </sheetData>
  <mergeCells count="1">
    <mergeCell ref="A33:F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5"/>
  <sheetViews>
    <sheetView workbookViewId="0"/>
  </sheetViews>
  <sheetFormatPr baseColWidth="10" defaultColWidth="8.796875" defaultRowHeight="13.8"/>
  <cols>
    <col min="1" max="1" width="28" customWidth="1"/>
    <col min="2" max="4" width="16" customWidth="1"/>
  </cols>
  <sheetData>
    <row r="1" spans="1:4" ht="41.4">
      <c r="A1" s="1" t="s">
        <v>165</v>
      </c>
      <c r="B1" s="1" t="s">
        <v>323</v>
      </c>
      <c r="C1" s="1" t="s">
        <v>324</v>
      </c>
      <c r="D1" s="1" t="s">
        <v>325</v>
      </c>
    </row>
    <row r="2" spans="1:4">
      <c r="A2" s="12" t="s">
        <v>299</v>
      </c>
      <c r="B2" s="12">
        <v>1.25</v>
      </c>
      <c r="C2" s="12">
        <v>0.93100000000000005</v>
      </c>
      <c r="D2" s="12">
        <v>0.94299999999999995</v>
      </c>
    </row>
    <row r="3" spans="1:4">
      <c r="A3" s="12" t="s">
        <v>300</v>
      </c>
      <c r="B3" s="12">
        <v>1.35</v>
      </c>
      <c r="C3" s="12">
        <v>0.91200000000000003</v>
      </c>
      <c r="D3" s="12">
        <v>0.93899999999999995</v>
      </c>
    </row>
    <row r="4" spans="1:4">
      <c r="A4" s="12" t="s">
        <v>301</v>
      </c>
      <c r="B4" s="12">
        <v>1.47</v>
      </c>
      <c r="C4" s="12">
        <v>0.93799999999999994</v>
      </c>
      <c r="D4" s="12">
        <v>0.96399999999999997</v>
      </c>
    </row>
    <row r="5" spans="1:4">
      <c r="A5" s="12" t="s">
        <v>302</v>
      </c>
      <c r="B5" s="12">
        <v>1.28</v>
      </c>
      <c r="C5" s="12">
        <v>0.89</v>
      </c>
      <c r="D5" s="12">
        <v>0.92100000000000004</v>
      </c>
    </row>
    <row r="6" spans="1:4">
      <c r="A6" s="12" t="s">
        <v>303</v>
      </c>
      <c r="B6" s="12">
        <v>1.36</v>
      </c>
      <c r="C6" s="12">
        <v>0.90200000000000002</v>
      </c>
      <c r="D6" s="12">
        <v>0.92200000000000004</v>
      </c>
    </row>
    <row r="7" spans="1:4">
      <c r="A7" s="12" t="s">
        <v>304</v>
      </c>
      <c r="B7" s="12">
        <v>1.28</v>
      </c>
      <c r="C7" s="12">
        <v>0.93400000000000005</v>
      </c>
      <c r="D7" s="12">
        <v>0.94599999999999995</v>
      </c>
    </row>
    <row r="8" spans="1:4">
      <c r="A8" s="12" t="s">
        <v>305</v>
      </c>
      <c r="B8" s="12">
        <v>1.35</v>
      </c>
      <c r="C8" s="12">
        <v>0.93400000000000005</v>
      </c>
      <c r="D8" s="12">
        <v>0.93400000000000005</v>
      </c>
    </row>
    <row r="9" spans="1:4">
      <c r="A9" s="12" t="s">
        <v>306</v>
      </c>
      <c r="B9" s="12">
        <v>1.18</v>
      </c>
      <c r="C9" s="12">
        <v>0.93600000000000005</v>
      </c>
      <c r="D9" s="12">
        <v>0.92400000000000004</v>
      </c>
    </row>
    <row r="10" spans="1:4">
      <c r="A10" s="12" t="s">
        <v>307</v>
      </c>
      <c r="B10" s="12">
        <v>1.46</v>
      </c>
      <c r="C10" s="12">
        <v>0.93799999999999994</v>
      </c>
      <c r="D10" s="12">
        <v>0.94799999999999995</v>
      </c>
    </row>
    <row r="11" spans="1:4">
      <c r="A11" s="12" t="s">
        <v>308</v>
      </c>
      <c r="B11" s="12">
        <v>0.64</v>
      </c>
      <c r="C11" s="12">
        <v>0.94399999999999995</v>
      </c>
      <c r="D11" s="12">
        <v>0.94099999999999995</v>
      </c>
    </row>
    <row r="12" spans="1:4">
      <c r="A12" s="12" t="s">
        <v>326</v>
      </c>
      <c r="B12" s="12">
        <v>0.61</v>
      </c>
      <c r="C12" s="12">
        <v>0.96799999999999997</v>
      </c>
      <c r="D12" s="12">
        <v>0.96699999999999997</v>
      </c>
    </row>
    <row r="13" spans="1:4">
      <c r="A13" s="12" t="s">
        <v>327</v>
      </c>
      <c r="B13" s="12">
        <v>0.19</v>
      </c>
      <c r="C13" s="12">
        <v>0.96599999999999997</v>
      </c>
      <c r="D13" s="12">
        <v>0.96199999999999997</v>
      </c>
    </row>
    <row r="15" spans="1:4">
      <c r="A15" s="16" t="s">
        <v>328</v>
      </c>
      <c r="B15" s="16"/>
      <c r="C15" s="16"/>
      <c r="D15" s="16"/>
    </row>
  </sheetData>
  <mergeCells count="1">
    <mergeCell ref="A15:D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57"/>
  <sheetViews>
    <sheetView workbookViewId="0"/>
  </sheetViews>
  <sheetFormatPr baseColWidth="10" defaultColWidth="8.796875" defaultRowHeight="13.8"/>
  <cols>
    <col min="1" max="1" width="28" customWidth="1"/>
    <col min="2" max="20" width="16" customWidth="1"/>
  </cols>
  <sheetData>
    <row r="1" spans="1:20">
      <c r="A1" s="1" t="s">
        <v>165</v>
      </c>
      <c r="B1" s="1" t="s">
        <v>166</v>
      </c>
      <c r="C1" s="1" t="s">
        <v>167</v>
      </c>
      <c r="D1" s="1" t="s">
        <v>168</v>
      </c>
      <c r="E1" s="1" t="s">
        <v>169</v>
      </c>
      <c r="F1" s="1" t="s">
        <v>170</v>
      </c>
      <c r="G1" s="1"/>
      <c r="H1" s="1" t="s">
        <v>329</v>
      </c>
      <c r="I1" s="1" t="s">
        <v>299</v>
      </c>
      <c r="J1" s="1" t="s">
        <v>300</v>
      </c>
      <c r="K1" s="1" t="s">
        <v>301</v>
      </c>
      <c r="L1" s="1" t="s">
        <v>302</v>
      </c>
      <c r="M1" s="1" t="s">
        <v>303</v>
      </c>
      <c r="N1" s="1" t="s">
        <v>304</v>
      </c>
      <c r="O1" s="1" t="s">
        <v>305</v>
      </c>
      <c r="P1" s="1" t="s">
        <v>306</v>
      </c>
      <c r="Q1" s="1" t="s">
        <v>307</v>
      </c>
      <c r="R1" s="1" t="s">
        <v>308</v>
      </c>
      <c r="S1" s="1" t="s">
        <v>326</v>
      </c>
      <c r="T1" s="1" t="s">
        <v>327</v>
      </c>
    </row>
    <row r="2" spans="1:20" ht="27.6">
      <c r="A2" s="12" t="s">
        <v>299</v>
      </c>
      <c r="B2" s="12">
        <v>471497</v>
      </c>
      <c r="C2" s="12">
        <v>404258</v>
      </c>
      <c r="D2" s="12">
        <v>67239</v>
      </c>
      <c r="E2" s="12">
        <v>0.85739251787392068</v>
      </c>
      <c r="F2" s="12">
        <v>1.2528999999999999</v>
      </c>
      <c r="G2" s="12"/>
      <c r="H2" s="12" t="s">
        <v>330</v>
      </c>
      <c r="I2" s="12">
        <v>664220</v>
      </c>
      <c r="J2" s="12">
        <v>664220</v>
      </c>
      <c r="K2" s="12">
        <v>664220</v>
      </c>
      <c r="L2" s="12">
        <v>664220</v>
      </c>
      <c r="M2" s="12">
        <v>664220</v>
      </c>
      <c r="N2" s="12">
        <v>664220</v>
      </c>
      <c r="O2" s="12">
        <v>664220</v>
      </c>
      <c r="P2" s="12">
        <v>664220</v>
      </c>
      <c r="Q2" s="12">
        <v>664220</v>
      </c>
      <c r="R2" s="12">
        <v>664220</v>
      </c>
      <c r="S2" s="12">
        <v>664220</v>
      </c>
      <c r="T2" s="12">
        <v>664220</v>
      </c>
    </row>
    <row r="3" spans="1:20">
      <c r="A3" s="12" t="s">
        <v>300</v>
      </c>
      <c r="B3" s="12">
        <v>487810</v>
      </c>
      <c r="C3" s="12">
        <v>443420</v>
      </c>
      <c r="D3" s="12">
        <v>44390</v>
      </c>
      <c r="E3" s="12">
        <v>0.90900145548471745</v>
      </c>
      <c r="F3" s="12">
        <v>1.153</v>
      </c>
      <c r="G3" s="12"/>
      <c r="H3" s="12" t="s">
        <v>331</v>
      </c>
      <c r="I3" s="12">
        <v>57</v>
      </c>
      <c r="J3" s="12">
        <v>57</v>
      </c>
      <c r="K3" s="12">
        <v>57</v>
      </c>
      <c r="L3" s="12">
        <v>57</v>
      </c>
      <c r="M3" s="12">
        <v>57</v>
      </c>
      <c r="N3" s="12">
        <v>57</v>
      </c>
      <c r="O3" s="12">
        <v>57</v>
      </c>
      <c r="P3" s="12">
        <v>57</v>
      </c>
      <c r="Q3" s="12">
        <v>57</v>
      </c>
      <c r="R3" s="12">
        <v>57</v>
      </c>
      <c r="S3" s="12">
        <v>57</v>
      </c>
      <c r="T3" s="12">
        <v>57</v>
      </c>
    </row>
    <row r="4" spans="1:20" ht="41.4">
      <c r="A4" s="12" t="s">
        <v>301</v>
      </c>
      <c r="B4" s="12">
        <v>483847</v>
      </c>
      <c r="C4" s="12">
        <v>449729</v>
      </c>
      <c r="D4" s="12">
        <v>34118</v>
      </c>
      <c r="E4" s="12">
        <v>0.92948597387190579</v>
      </c>
      <c r="F4" s="12">
        <v>1.1416999999999999</v>
      </c>
      <c r="G4" s="12"/>
      <c r="H4" s="12" t="s">
        <v>332</v>
      </c>
      <c r="I4" s="12">
        <v>-555014</v>
      </c>
      <c r="J4" s="12">
        <v>-555014</v>
      </c>
      <c r="K4" s="12">
        <v>-555014</v>
      </c>
      <c r="L4" s="12">
        <v>-555014</v>
      </c>
      <c r="M4" s="12">
        <v>-555014</v>
      </c>
      <c r="N4" s="12">
        <v>-555014</v>
      </c>
      <c r="O4" s="12">
        <v>-555014</v>
      </c>
      <c r="P4" s="12">
        <v>-555014</v>
      </c>
      <c r="Q4" s="12">
        <v>-555014</v>
      </c>
      <c r="R4" s="12">
        <v>-555014</v>
      </c>
      <c r="S4" s="12">
        <v>-555014</v>
      </c>
      <c r="T4" s="12">
        <v>-555014</v>
      </c>
    </row>
    <row r="5" spans="1:20" ht="27.6">
      <c r="A5" s="12" t="s">
        <v>302</v>
      </c>
      <c r="B5" s="12">
        <v>481281</v>
      </c>
      <c r="C5" s="12">
        <v>452326</v>
      </c>
      <c r="D5" s="12">
        <v>28955</v>
      </c>
      <c r="E5" s="12">
        <v>0.93983764162724059</v>
      </c>
      <c r="F5" s="12">
        <v>1.0996999999999999</v>
      </c>
      <c r="G5" s="12"/>
      <c r="H5" s="12" t="s">
        <v>333</v>
      </c>
      <c r="I5" s="12">
        <v>-42024</v>
      </c>
      <c r="J5" s="12">
        <v>-64873</v>
      </c>
      <c r="K5" s="12">
        <v>-75145</v>
      </c>
      <c r="L5" s="12">
        <v>-80308</v>
      </c>
      <c r="M5" s="12">
        <v>-106269</v>
      </c>
      <c r="N5" s="12">
        <v>-85663</v>
      </c>
      <c r="O5" s="12">
        <v>-103488</v>
      </c>
      <c r="P5" s="12">
        <v>-109059</v>
      </c>
      <c r="Q5" s="12">
        <v>-87527</v>
      </c>
      <c r="R5" s="12">
        <v>-106100</v>
      </c>
      <c r="S5" s="12">
        <v>-82544</v>
      </c>
      <c r="T5" s="12">
        <v>-90940</v>
      </c>
    </row>
    <row r="6" spans="1:20">
      <c r="A6" s="12" t="s">
        <v>303</v>
      </c>
      <c r="B6" s="12">
        <v>473637</v>
      </c>
      <c r="C6" s="12">
        <v>470643</v>
      </c>
      <c r="D6" s="12">
        <v>2994</v>
      </c>
      <c r="E6" s="12">
        <v>0.99367870331076336</v>
      </c>
      <c r="F6" s="12">
        <v>1.0978000000000001</v>
      </c>
      <c r="G6" s="12"/>
      <c r="H6" s="12" t="s">
        <v>334</v>
      </c>
      <c r="I6" s="12">
        <v>67239</v>
      </c>
      <c r="J6" s="12">
        <v>44390</v>
      </c>
      <c r="K6" s="12">
        <v>34118</v>
      </c>
      <c r="L6" s="12">
        <v>28955</v>
      </c>
      <c r="M6" s="12">
        <v>2994</v>
      </c>
      <c r="N6" s="12">
        <v>23600</v>
      </c>
      <c r="O6" s="12">
        <v>5775</v>
      </c>
      <c r="P6" s="12">
        <v>204</v>
      </c>
      <c r="Q6" s="12">
        <v>21736</v>
      </c>
      <c r="R6" s="12">
        <v>3163</v>
      </c>
      <c r="S6" s="12">
        <v>26719</v>
      </c>
      <c r="T6" s="12">
        <v>18323</v>
      </c>
    </row>
    <row r="7" spans="1:20">
      <c r="A7" s="12" t="s">
        <v>304</v>
      </c>
      <c r="B7" s="12">
        <v>483833</v>
      </c>
      <c r="C7" s="12">
        <v>460233</v>
      </c>
      <c r="D7" s="12">
        <v>23600</v>
      </c>
      <c r="E7" s="12">
        <v>0.95122283928545592</v>
      </c>
      <c r="F7" s="12">
        <v>1.0940000000000001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>
      <c r="A8" s="12" t="s">
        <v>305</v>
      </c>
      <c r="B8" s="12">
        <v>495983</v>
      </c>
      <c r="C8" s="12">
        <v>490208</v>
      </c>
      <c r="D8" s="12">
        <v>5775</v>
      </c>
      <c r="E8" s="12">
        <v>0.98835645576562103</v>
      </c>
      <c r="F8" s="12">
        <v>1.1048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>
      <c r="A9" s="12" t="s">
        <v>306</v>
      </c>
      <c r="B9" s="12">
        <v>498461</v>
      </c>
      <c r="C9" s="12">
        <v>498257</v>
      </c>
      <c r="D9" s="12">
        <v>204</v>
      </c>
      <c r="E9" s="12">
        <v>0.99959074029863926</v>
      </c>
      <c r="F9" s="12">
        <v>1.0801000000000001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>
      <c r="A10" s="2" t="s">
        <v>307</v>
      </c>
      <c r="B10" s="2">
        <v>537292</v>
      </c>
      <c r="C10" s="2">
        <v>515556</v>
      </c>
      <c r="D10" s="2">
        <v>21736</v>
      </c>
      <c r="E10" s="2">
        <v>0.9595452751948661</v>
      </c>
      <c r="F10" s="2">
        <v>1.075</v>
      </c>
      <c r="G10" s="2"/>
      <c r="H10" s="2" t="s">
        <v>165</v>
      </c>
      <c r="I10" s="2" t="s">
        <v>169</v>
      </c>
      <c r="J10" s="2" t="s">
        <v>170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>
      <c r="A11" s="12" t="s">
        <v>308</v>
      </c>
      <c r="B11" s="12">
        <v>517215</v>
      </c>
      <c r="C11" s="12">
        <v>514052</v>
      </c>
      <c r="D11" s="12">
        <v>3163</v>
      </c>
      <c r="E11" s="12">
        <v>0.99388455477896043</v>
      </c>
      <c r="F11" s="12">
        <v>1.0793999999999999</v>
      </c>
      <c r="G11" s="12"/>
      <c r="H11" s="12" t="s">
        <v>299</v>
      </c>
      <c r="I11" s="12">
        <v>0.85739251787392068</v>
      </c>
      <c r="J11" s="12">
        <v>1.2528999999999999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>
      <c r="A12" s="12" t="s">
        <v>326</v>
      </c>
      <c r="B12" s="12">
        <v>479161</v>
      </c>
      <c r="C12" s="12">
        <v>452442</v>
      </c>
      <c r="D12" s="12">
        <v>26719</v>
      </c>
      <c r="E12" s="12">
        <v>0.94423794924879112</v>
      </c>
      <c r="F12" s="12">
        <v>1.0583</v>
      </c>
      <c r="G12" s="12"/>
      <c r="H12" s="12" t="s">
        <v>300</v>
      </c>
      <c r="I12" s="12">
        <v>0.90900145548471745</v>
      </c>
      <c r="J12" s="12">
        <v>1.153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A13" s="12" t="s">
        <v>327</v>
      </c>
      <c r="B13" s="12">
        <v>485120</v>
      </c>
      <c r="C13" s="12">
        <v>466797</v>
      </c>
      <c r="D13" s="12">
        <v>18323</v>
      </c>
      <c r="E13" s="12">
        <v>0.96222996372031666</v>
      </c>
      <c r="F13" s="12">
        <v>1.0342</v>
      </c>
      <c r="G13" s="12"/>
      <c r="H13" s="12" t="s">
        <v>301</v>
      </c>
      <c r="I13" s="12">
        <v>0.92948597387190579</v>
      </c>
      <c r="J13" s="12">
        <v>1.1416999999999999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>
      <c r="A14" s="12"/>
      <c r="B14" s="12"/>
      <c r="C14" s="12"/>
      <c r="D14" s="12"/>
      <c r="E14" s="12"/>
      <c r="F14" s="12"/>
      <c r="G14" s="12"/>
      <c r="H14" s="12" t="s">
        <v>302</v>
      </c>
      <c r="I14" s="12">
        <v>0.93983764162724059</v>
      </c>
      <c r="J14" s="12">
        <v>1.0996999999999999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>
      <c r="A15" s="12"/>
      <c r="B15" s="12"/>
      <c r="C15" s="12"/>
      <c r="D15" s="12"/>
      <c r="E15" s="12"/>
      <c r="F15" s="12"/>
      <c r="G15" s="12"/>
      <c r="H15" s="12" t="s">
        <v>303</v>
      </c>
      <c r="I15" s="12">
        <v>0.99367870331076336</v>
      </c>
      <c r="J15" s="12">
        <v>1.0978000000000001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2"/>
      <c r="B16" s="12"/>
      <c r="C16" s="12"/>
      <c r="D16" s="12"/>
      <c r="E16" s="12"/>
      <c r="F16" s="12"/>
      <c r="G16" s="12"/>
      <c r="H16" s="12" t="s">
        <v>304</v>
      </c>
      <c r="I16" s="12">
        <v>0.95122283928545592</v>
      </c>
      <c r="J16" s="12">
        <v>1.0940000000000001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2"/>
      <c r="B17" s="12"/>
      <c r="C17" s="12"/>
      <c r="D17" s="12"/>
      <c r="E17" s="12"/>
      <c r="F17" s="12"/>
      <c r="G17" s="12"/>
      <c r="H17" s="12" t="s">
        <v>305</v>
      </c>
      <c r="I17" s="12">
        <v>0.98835645576562103</v>
      </c>
      <c r="J17" s="12">
        <v>1.1048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2"/>
      <c r="B18" s="12"/>
      <c r="C18" s="12"/>
      <c r="D18" s="12"/>
      <c r="E18" s="12"/>
      <c r="F18" s="12"/>
      <c r="G18" s="12"/>
      <c r="H18" s="12" t="s">
        <v>306</v>
      </c>
      <c r="I18" s="12">
        <v>0.99959074029863926</v>
      </c>
      <c r="J18" s="12">
        <v>1.0801000000000001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2"/>
      <c r="B19" s="12"/>
      <c r="C19" s="12"/>
      <c r="D19" s="12"/>
      <c r="E19" s="12"/>
      <c r="F19" s="12"/>
      <c r="G19" s="12"/>
      <c r="H19" s="12" t="s">
        <v>307</v>
      </c>
      <c r="I19" s="12">
        <v>0.9595452751948661</v>
      </c>
      <c r="J19" s="12">
        <v>1.075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2"/>
      <c r="B20" s="12"/>
      <c r="C20" s="12"/>
      <c r="D20" s="12"/>
      <c r="E20" s="12"/>
      <c r="F20" s="12"/>
      <c r="G20" s="12"/>
      <c r="H20" s="12" t="s">
        <v>308</v>
      </c>
      <c r="I20" s="12">
        <v>0.99388455477896043</v>
      </c>
      <c r="J20" s="12">
        <v>1.0793999999999999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2"/>
      <c r="B21" s="12"/>
      <c r="C21" s="12"/>
      <c r="D21" s="12"/>
      <c r="E21" s="12"/>
      <c r="F21" s="12"/>
      <c r="G21" s="12"/>
      <c r="H21" s="12" t="s">
        <v>326</v>
      </c>
      <c r="I21" s="12">
        <v>0.94423794924879112</v>
      </c>
      <c r="J21" s="12">
        <v>1.0583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12"/>
      <c r="B22" s="12"/>
      <c r="C22" s="12"/>
      <c r="D22" s="12"/>
      <c r="E22" s="12"/>
      <c r="F22" s="12"/>
      <c r="G22" s="12"/>
      <c r="H22" s="12" t="s">
        <v>327</v>
      </c>
      <c r="I22" s="12">
        <v>0.96222996372031666</v>
      </c>
      <c r="J22" s="12">
        <v>1.0342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>
      <c r="A43" s="2" t="s">
        <v>165</v>
      </c>
      <c r="B43" s="2" t="s">
        <v>168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>
      <c r="A44" s="12" t="s">
        <v>299</v>
      </c>
      <c r="B44" s="12">
        <v>67239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2" t="s">
        <v>300</v>
      </c>
      <c r="B45" s="12">
        <v>44390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A46" s="12" t="s">
        <v>301</v>
      </c>
      <c r="B46" s="12">
        <v>34118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>
      <c r="A47" s="12" t="s">
        <v>302</v>
      </c>
      <c r="B47" s="12">
        <v>28955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>
      <c r="A48" s="12" t="s">
        <v>303</v>
      </c>
      <c r="B48" s="12">
        <v>2994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>
      <c r="A49" s="12" t="s">
        <v>304</v>
      </c>
      <c r="B49" s="12">
        <v>23600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2" t="s">
        <v>305</v>
      </c>
      <c r="B50" s="12">
        <v>5775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>
      <c r="A51" s="12" t="s">
        <v>306</v>
      </c>
      <c r="B51" s="12">
        <v>204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>
      <c r="A52" s="12" t="s">
        <v>307</v>
      </c>
      <c r="B52" s="12">
        <v>21736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>
      <c r="A53" s="12" t="s">
        <v>308</v>
      </c>
      <c r="B53" s="12">
        <v>3163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>
      <c r="A54" s="12" t="s">
        <v>326</v>
      </c>
      <c r="B54" s="12">
        <v>26719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>
      <c r="A55" s="12" t="s">
        <v>327</v>
      </c>
      <c r="B55" s="12">
        <v>18323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7" spans="1:20">
      <c r="A57" s="16" t="s">
        <v>335</v>
      </c>
      <c r="B57" s="16"/>
      <c r="C57" s="16"/>
      <c r="D57" s="16"/>
      <c r="E57" s="16"/>
      <c r="F57" s="16"/>
    </row>
  </sheetData>
  <mergeCells count="1">
    <mergeCell ref="A57:F5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3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 ht="55.2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2" t="s">
        <v>329</v>
      </c>
      <c r="B3" s="2" t="s">
        <v>299</v>
      </c>
      <c r="C3" s="2" t="s">
        <v>300</v>
      </c>
      <c r="D3" s="2" t="s">
        <v>301</v>
      </c>
      <c r="E3" s="2" t="s">
        <v>302</v>
      </c>
      <c r="F3" s="2" t="s">
        <v>303</v>
      </c>
      <c r="G3" s="2" t="s">
        <v>304</v>
      </c>
      <c r="H3" s="2" t="s">
        <v>305</v>
      </c>
      <c r="I3" s="2" t="s">
        <v>306</v>
      </c>
      <c r="J3" s="2" t="s">
        <v>307</v>
      </c>
      <c r="K3" s="2" t="s">
        <v>308</v>
      </c>
      <c r="L3" s="2" t="s">
        <v>326</v>
      </c>
      <c r="M3" s="2" t="s">
        <v>327</v>
      </c>
    </row>
    <row r="4" spans="1:13">
      <c r="A4" s="12" t="s">
        <v>337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7.6">
      <c r="A5" s="12" t="s">
        <v>338</v>
      </c>
      <c r="B5" s="12">
        <v>237903</v>
      </c>
      <c r="C5" s="12">
        <v>254405</v>
      </c>
      <c r="D5" s="12">
        <v>257099</v>
      </c>
      <c r="E5" s="12">
        <v>236741</v>
      </c>
      <c r="F5" s="12">
        <v>248861</v>
      </c>
      <c r="G5" s="12">
        <v>242482</v>
      </c>
      <c r="H5" s="12">
        <v>249822</v>
      </c>
      <c r="I5" s="12">
        <v>240256</v>
      </c>
      <c r="J5" s="12">
        <v>254057</v>
      </c>
      <c r="K5" s="12">
        <v>237953</v>
      </c>
      <c r="L5" s="12">
        <v>195393</v>
      </c>
      <c r="M5" s="12">
        <v>196375</v>
      </c>
    </row>
    <row r="6" spans="1:13">
      <c r="A6" s="12" t="s">
        <v>339</v>
      </c>
      <c r="B6" s="12">
        <v>75678</v>
      </c>
      <c r="C6" s="12">
        <v>78788</v>
      </c>
      <c r="D6" s="12">
        <v>77731</v>
      </c>
      <c r="E6" s="12">
        <v>79011</v>
      </c>
      <c r="F6" s="12">
        <v>75124</v>
      </c>
      <c r="G6" s="12">
        <v>97801</v>
      </c>
      <c r="H6" s="12">
        <v>109883</v>
      </c>
      <c r="I6" s="12">
        <v>110251</v>
      </c>
      <c r="J6" s="12">
        <v>138494</v>
      </c>
      <c r="K6" s="12">
        <v>140172</v>
      </c>
      <c r="L6" s="12">
        <v>125796</v>
      </c>
      <c r="M6" s="12">
        <v>124964</v>
      </c>
    </row>
    <row r="7" spans="1:13">
      <c r="A7" s="12" t="s">
        <v>340</v>
      </c>
      <c r="B7" s="12">
        <v>1829</v>
      </c>
      <c r="C7" s="12">
        <v>1807</v>
      </c>
      <c r="D7" s="12">
        <v>1820</v>
      </c>
      <c r="E7" s="12">
        <v>1824</v>
      </c>
      <c r="F7" s="12">
        <v>1804</v>
      </c>
      <c r="G7" s="12">
        <v>1780</v>
      </c>
      <c r="H7" s="12">
        <v>1766</v>
      </c>
      <c r="I7" s="12">
        <v>1744</v>
      </c>
      <c r="J7" s="12">
        <v>1787</v>
      </c>
      <c r="K7" s="12">
        <v>1758</v>
      </c>
      <c r="L7" s="12">
        <v>1730</v>
      </c>
      <c r="M7" s="12">
        <v>1701</v>
      </c>
    </row>
    <row r="8" spans="1:13">
      <c r="A8" s="12" t="s">
        <v>341</v>
      </c>
      <c r="B8" s="12">
        <v>37415</v>
      </c>
      <c r="C8" s="12">
        <v>34142</v>
      </c>
      <c r="D8" s="12">
        <v>28535</v>
      </c>
      <c r="E8" s="12">
        <v>45043</v>
      </c>
      <c r="F8" s="12">
        <v>29186</v>
      </c>
      <c r="G8" s="12">
        <v>23108</v>
      </c>
      <c r="H8" s="12">
        <v>15850</v>
      </c>
      <c r="I8" s="12">
        <v>27548</v>
      </c>
      <c r="J8" s="12">
        <v>24292</v>
      </c>
      <c r="K8" s="12">
        <v>18670</v>
      </c>
      <c r="L8" s="12">
        <v>37580</v>
      </c>
      <c r="M8" s="12">
        <v>78271</v>
      </c>
    </row>
    <row r="9" spans="1:13" ht="27.6">
      <c r="A9" s="12" t="s">
        <v>342</v>
      </c>
      <c r="B9" s="12">
        <v>1546</v>
      </c>
      <c r="C9" s="12">
        <v>1546</v>
      </c>
      <c r="D9" s="12">
        <v>1546</v>
      </c>
      <c r="E9" s="12">
        <v>1546</v>
      </c>
      <c r="F9" s="12">
        <v>1546</v>
      </c>
      <c r="G9" s="12">
        <v>1546</v>
      </c>
      <c r="H9" s="12">
        <v>1546</v>
      </c>
      <c r="I9" s="12">
        <v>1546</v>
      </c>
      <c r="J9" s="12">
        <v>1546</v>
      </c>
      <c r="K9" s="12">
        <v>1546</v>
      </c>
      <c r="L9" s="12">
        <v>1546</v>
      </c>
      <c r="M9" s="12">
        <v>1546</v>
      </c>
    </row>
    <row r="10" spans="1:13">
      <c r="A10" s="12" t="s">
        <v>343</v>
      </c>
      <c r="B10" s="12">
        <v>657</v>
      </c>
      <c r="C10" s="12">
        <v>653</v>
      </c>
      <c r="D10" s="12">
        <v>647</v>
      </c>
      <c r="E10" s="12">
        <v>647</v>
      </c>
      <c r="F10" s="12">
        <v>647</v>
      </c>
      <c r="G10" s="12">
        <v>647</v>
      </c>
      <c r="H10" s="12">
        <v>647</v>
      </c>
      <c r="I10" s="12">
        <v>647</v>
      </c>
      <c r="J10" s="12">
        <v>647</v>
      </c>
      <c r="K10" s="12">
        <v>647</v>
      </c>
      <c r="L10" s="12">
        <v>647</v>
      </c>
      <c r="M10" s="12">
        <v>647</v>
      </c>
    </row>
    <row r="11" spans="1:13">
      <c r="A11" s="12" t="s">
        <v>344</v>
      </c>
      <c r="B11" s="12">
        <v>116469</v>
      </c>
      <c r="C11" s="12">
        <v>116469</v>
      </c>
      <c r="D11" s="12">
        <v>116469</v>
      </c>
      <c r="E11" s="12">
        <v>116469</v>
      </c>
      <c r="F11" s="12">
        <v>116469</v>
      </c>
      <c r="G11" s="12">
        <v>116469</v>
      </c>
      <c r="H11" s="12">
        <v>116469</v>
      </c>
      <c r="I11" s="12">
        <v>116469</v>
      </c>
      <c r="J11" s="12">
        <v>116469</v>
      </c>
      <c r="K11" s="12">
        <v>116469</v>
      </c>
      <c r="L11" s="12">
        <v>116469</v>
      </c>
      <c r="M11" s="12">
        <v>81616</v>
      </c>
    </row>
    <row r="12" spans="1:13">
      <c r="A12" s="12" t="s">
        <v>166</v>
      </c>
      <c r="B12" s="12">
        <v>471497</v>
      </c>
      <c r="C12" s="12">
        <v>487810</v>
      </c>
      <c r="D12" s="12">
        <v>483847</v>
      </c>
      <c r="E12" s="12">
        <v>481281</v>
      </c>
      <c r="F12" s="12">
        <v>473637</v>
      </c>
      <c r="G12" s="12">
        <v>483833</v>
      </c>
      <c r="H12" s="12">
        <v>495983</v>
      </c>
      <c r="I12" s="12">
        <v>498461</v>
      </c>
      <c r="J12" s="12">
        <v>537292</v>
      </c>
      <c r="K12" s="12">
        <v>517215</v>
      </c>
      <c r="L12" s="12">
        <v>479161</v>
      </c>
      <c r="M12" s="12">
        <v>485120</v>
      </c>
    </row>
    <row r="13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12" t="s">
        <v>345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7.6">
      <c r="A15" s="12" t="s">
        <v>346</v>
      </c>
      <c r="B15" s="12">
        <v>177533</v>
      </c>
      <c r="C15" s="12">
        <v>222763</v>
      </c>
      <c r="D15" s="12">
        <v>243607</v>
      </c>
      <c r="E15" s="12">
        <v>234279</v>
      </c>
      <c r="F15" s="12">
        <v>249344</v>
      </c>
      <c r="G15" s="12">
        <v>256170</v>
      </c>
      <c r="H15" s="12">
        <v>280040</v>
      </c>
      <c r="I15" s="12">
        <v>286533</v>
      </c>
      <c r="J15" s="12">
        <v>297480</v>
      </c>
      <c r="K15" s="12">
        <v>292927</v>
      </c>
      <c r="L15" s="12">
        <v>218114</v>
      </c>
      <c r="M15" s="12">
        <v>215672</v>
      </c>
    </row>
    <row r="16" spans="1:13" ht="27.6">
      <c r="A16" s="12" t="s">
        <v>347</v>
      </c>
      <c r="B16" s="12">
        <v>880</v>
      </c>
      <c r="C16" s="12">
        <v>813</v>
      </c>
      <c r="D16" s="12">
        <v>783</v>
      </c>
      <c r="E16" s="12">
        <v>608</v>
      </c>
      <c r="F16" s="12">
        <v>875</v>
      </c>
      <c r="G16" s="12">
        <v>552</v>
      </c>
      <c r="H16" s="12">
        <v>947</v>
      </c>
      <c r="I16" s="12">
        <v>1106</v>
      </c>
      <c r="J16" s="12">
        <v>942</v>
      </c>
      <c r="K16" s="12">
        <v>756</v>
      </c>
      <c r="L16" s="12">
        <v>1794</v>
      </c>
      <c r="M16" s="12">
        <v>1479</v>
      </c>
    </row>
    <row r="17" spans="1:13">
      <c r="A17" s="12" t="s">
        <v>348</v>
      </c>
      <c r="B17" s="12">
        <v>280</v>
      </c>
      <c r="C17" s="12">
        <v>729</v>
      </c>
      <c r="D17" s="12">
        <v>359</v>
      </c>
      <c r="E17" s="12">
        <v>283</v>
      </c>
      <c r="F17" s="12">
        <v>30</v>
      </c>
      <c r="G17" s="12">
        <v>30</v>
      </c>
      <c r="H17" s="12">
        <v>5</v>
      </c>
      <c r="I17" s="12">
        <v>138</v>
      </c>
      <c r="J17" s="12">
        <v>222</v>
      </c>
      <c r="K17" s="12">
        <v>182</v>
      </c>
      <c r="L17" s="12">
        <v>5</v>
      </c>
      <c r="M17" s="12">
        <v>5</v>
      </c>
    </row>
    <row r="18" spans="1:13">
      <c r="A18" s="12" t="s">
        <v>349</v>
      </c>
      <c r="B18" s="12">
        <v>6933</v>
      </c>
      <c r="C18" s="12">
        <v>4315</v>
      </c>
      <c r="D18" s="12">
        <v>4954</v>
      </c>
      <c r="E18" s="12">
        <v>5644</v>
      </c>
      <c r="F18" s="12">
        <v>6048</v>
      </c>
      <c r="G18" s="12">
        <v>4931</v>
      </c>
      <c r="H18" s="12">
        <v>5432</v>
      </c>
      <c r="I18" s="12">
        <v>6079</v>
      </c>
      <c r="J18" s="12">
        <v>6682</v>
      </c>
      <c r="K18" s="12">
        <v>7283</v>
      </c>
      <c r="L18" s="12">
        <v>7925</v>
      </c>
      <c r="M18" s="12">
        <v>6945</v>
      </c>
    </row>
    <row r="19" spans="1:13">
      <c r="A19" s="12" t="s">
        <v>350</v>
      </c>
      <c r="B19" s="12">
        <v>217652</v>
      </c>
      <c r="C19" s="12">
        <v>213633</v>
      </c>
      <c r="D19" s="12">
        <v>198868</v>
      </c>
      <c r="E19" s="12">
        <v>210635</v>
      </c>
      <c r="F19" s="12">
        <v>213284</v>
      </c>
      <c r="G19" s="12">
        <v>197419</v>
      </c>
      <c r="H19" s="12">
        <v>202491</v>
      </c>
      <c r="I19" s="12">
        <v>203348</v>
      </c>
      <c r="J19" s="12">
        <v>209182</v>
      </c>
      <c r="K19" s="12">
        <v>211643</v>
      </c>
      <c r="L19" s="12">
        <v>223274</v>
      </c>
      <c r="M19" s="12">
        <v>241689</v>
      </c>
    </row>
    <row r="20" spans="1:13" ht="27.6">
      <c r="A20" s="12" t="s">
        <v>351</v>
      </c>
      <c r="B20" s="12">
        <v>24</v>
      </c>
      <c r="C20" s="12">
        <v>24</v>
      </c>
      <c r="D20" s="12">
        <v>24</v>
      </c>
      <c r="E20" s="12">
        <v>24</v>
      </c>
      <c r="F20" s="12">
        <v>24</v>
      </c>
      <c r="G20" s="12">
        <v>24</v>
      </c>
      <c r="H20" s="12">
        <v>24</v>
      </c>
      <c r="I20" s="12">
        <v>24</v>
      </c>
      <c r="J20" s="12">
        <v>24</v>
      </c>
      <c r="K20" s="12">
        <v>24</v>
      </c>
      <c r="L20" s="12">
        <v>24</v>
      </c>
      <c r="M20" s="12">
        <v>24</v>
      </c>
    </row>
    <row r="21" spans="1:13">
      <c r="A21" s="12" t="s">
        <v>352</v>
      </c>
      <c r="B21" s="12">
        <v>956</v>
      </c>
      <c r="C21" s="12">
        <v>1143</v>
      </c>
      <c r="D21" s="12">
        <v>1134</v>
      </c>
      <c r="E21" s="12">
        <v>853</v>
      </c>
      <c r="F21" s="12">
        <v>1038</v>
      </c>
      <c r="G21" s="12">
        <v>1107</v>
      </c>
      <c r="H21" s="12">
        <v>1269</v>
      </c>
      <c r="I21" s="12">
        <v>1029</v>
      </c>
      <c r="J21" s="12">
        <v>1024</v>
      </c>
      <c r="K21" s="12">
        <v>1237</v>
      </c>
      <c r="L21" s="12">
        <v>1306</v>
      </c>
      <c r="M21" s="12">
        <v>983</v>
      </c>
    </row>
    <row r="22" spans="1:13">
      <c r="A22" s="12" t="s">
        <v>167</v>
      </c>
      <c r="B22" s="12">
        <v>404258</v>
      </c>
      <c r="C22" s="12">
        <v>443420</v>
      </c>
      <c r="D22" s="12">
        <v>449729</v>
      </c>
      <c r="E22" s="12">
        <v>452326</v>
      </c>
      <c r="F22" s="12">
        <v>470643</v>
      </c>
      <c r="G22" s="12">
        <v>460233</v>
      </c>
      <c r="H22" s="12">
        <v>490208</v>
      </c>
      <c r="I22" s="12">
        <v>498257</v>
      </c>
      <c r="J22" s="12">
        <v>515556</v>
      </c>
      <c r="K22" s="12">
        <v>514052</v>
      </c>
      <c r="L22" s="12">
        <v>452442</v>
      </c>
      <c r="M22" s="12">
        <v>466797</v>
      </c>
    </row>
    <row r="23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 t="s">
        <v>353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12" t="s">
        <v>330</v>
      </c>
      <c r="B25" s="12">
        <v>664220</v>
      </c>
      <c r="C25" s="12">
        <v>664220</v>
      </c>
      <c r="D25" s="12">
        <v>664220</v>
      </c>
      <c r="E25" s="12">
        <v>664220</v>
      </c>
      <c r="F25" s="12">
        <v>664220</v>
      </c>
      <c r="G25" s="12">
        <v>664220</v>
      </c>
      <c r="H25" s="12">
        <v>664220</v>
      </c>
      <c r="I25" s="12">
        <v>664220</v>
      </c>
      <c r="J25" s="12">
        <v>664220</v>
      </c>
      <c r="K25" s="12">
        <v>664220</v>
      </c>
      <c r="L25" s="12">
        <v>664220</v>
      </c>
      <c r="M25" s="12">
        <v>664220</v>
      </c>
    </row>
    <row r="26" spans="1:13">
      <c r="A26" s="12" t="s">
        <v>331</v>
      </c>
      <c r="B26" s="12">
        <v>57</v>
      </c>
      <c r="C26" s="12">
        <v>57</v>
      </c>
      <c r="D26" s="12">
        <v>57</v>
      </c>
      <c r="E26" s="12">
        <v>57</v>
      </c>
      <c r="F26" s="12">
        <v>57</v>
      </c>
      <c r="G26" s="12">
        <v>57</v>
      </c>
      <c r="H26" s="12">
        <v>57</v>
      </c>
      <c r="I26" s="12">
        <v>57</v>
      </c>
      <c r="J26" s="12">
        <v>57</v>
      </c>
      <c r="K26" s="12">
        <v>57</v>
      </c>
      <c r="L26" s="12">
        <v>57</v>
      </c>
      <c r="M26" s="12">
        <v>57</v>
      </c>
    </row>
    <row r="27" spans="1:13" ht="27.6">
      <c r="A27" s="12" t="s">
        <v>354</v>
      </c>
      <c r="B27" s="12">
        <v>-555014</v>
      </c>
      <c r="C27" s="12">
        <v>-555014</v>
      </c>
      <c r="D27" s="12">
        <v>-555014</v>
      </c>
      <c r="E27" s="12">
        <v>-555014</v>
      </c>
      <c r="F27" s="12">
        <v>-555014</v>
      </c>
      <c r="G27" s="12">
        <v>-555014</v>
      </c>
      <c r="H27" s="12">
        <v>-555014</v>
      </c>
      <c r="I27" s="12">
        <v>-555014</v>
      </c>
      <c r="J27" s="12">
        <v>-555014</v>
      </c>
      <c r="K27" s="12">
        <v>-555014</v>
      </c>
      <c r="L27" s="12">
        <v>-555014</v>
      </c>
      <c r="M27" s="12">
        <v>-555014</v>
      </c>
    </row>
    <row r="28" spans="1:13">
      <c r="A28" s="12" t="s">
        <v>333</v>
      </c>
      <c r="B28" s="12">
        <v>-42024</v>
      </c>
      <c r="C28" s="12">
        <v>-64873</v>
      </c>
      <c r="D28" s="12">
        <v>-75145</v>
      </c>
      <c r="E28" s="12">
        <v>-80308</v>
      </c>
      <c r="F28" s="12">
        <v>-106269</v>
      </c>
      <c r="G28" s="12">
        <v>-85663</v>
      </c>
      <c r="H28" s="12">
        <v>-103488</v>
      </c>
      <c r="I28" s="12">
        <v>-109059</v>
      </c>
      <c r="J28" s="12">
        <v>-87527</v>
      </c>
      <c r="K28" s="12">
        <v>-106100</v>
      </c>
      <c r="L28" s="12">
        <v>-82544</v>
      </c>
      <c r="M28" s="12">
        <v>-90940</v>
      </c>
    </row>
    <row r="29" spans="1:13">
      <c r="A29" s="12" t="s">
        <v>334</v>
      </c>
      <c r="B29" s="12">
        <v>67239</v>
      </c>
      <c r="C29" s="12">
        <v>44390</v>
      </c>
      <c r="D29" s="12">
        <v>34118</v>
      </c>
      <c r="E29" s="12">
        <v>28955</v>
      </c>
      <c r="F29" s="12">
        <v>2994</v>
      </c>
      <c r="G29" s="12">
        <v>23600</v>
      </c>
      <c r="H29" s="12">
        <v>5775</v>
      </c>
      <c r="I29" s="12">
        <v>204</v>
      </c>
      <c r="J29" s="12">
        <v>21736</v>
      </c>
      <c r="K29" s="12">
        <v>3163</v>
      </c>
      <c r="L29" s="12">
        <v>26719</v>
      </c>
      <c r="M29" s="12">
        <v>18323</v>
      </c>
    </row>
    <row r="30" spans="1:13">
      <c r="A30" s="12" t="s">
        <v>355</v>
      </c>
      <c r="B30" s="12">
        <v>471497</v>
      </c>
      <c r="C30" s="12">
        <v>487810</v>
      </c>
      <c r="D30" s="12">
        <v>483847</v>
      </c>
      <c r="E30" s="12">
        <v>481281</v>
      </c>
      <c r="F30" s="12">
        <v>473637</v>
      </c>
      <c r="G30" s="12">
        <v>483833</v>
      </c>
      <c r="H30" s="12">
        <v>495983</v>
      </c>
      <c r="I30" s="12">
        <v>498461</v>
      </c>
      <c r="J30" s="12">
        <v>537292</v>
      </c>
      <c r="K30" s="12">
        <v>517215</v>
      </c>
      <c r="L30" s="12">
        <v>479161</v>
      </c>
      <c r="M30" s="12">
        <v>485120</v>
      </c>
    </row>
    <row r="31" spans="1:13" ht="27.6">
      <c r="A31" s="12" t="s">
        <v>356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3" spans="1:6">
      <c r="A33" s="16" t="s">
        <v>357</v>
      </c>
      <c r="B33" s="16"/>
      <c r="C33" s="16"/>
      <c r="D33" s="16"/>
      <c r="E33" s="16"/>
      <c r="F33" s="16"/>
    </row>
  </sheetData>
  <mergeCells count="1">
    <mergeCell ref="A33:F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5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 ht="41.4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2" t="s">
        <v>137</v>
      </c>
      <c r="B3" s="2" t="s">
        <v>299</v>
      </c>
      <c r="C3" s="2" t="s">
        <v>300</v>
      </c>
      <c r="D3" s="2" t="s">
        <v>301</v>
      </c>
      <c r="E3" s="2" t="s">
        <v>302</v>
      </c>
      <c r="F3" s="2" t="s">
        <v>303</v>
      </c>
      <c r="G3" s="2" t="s">
        <v>304</v>
      </c>
      <c r="H3" s="2" t="s">
        <v>305</v>
      </c>
      <c r="I3" s="2" t="s">
        <v>306</v>
      </c>
      <c r="J3" s="2" t="s">
        <v>307</v>
      </c>
      <c r="K3" s="2" t="s">
        <v>308</v>
      </c>
      <c r="L3" s="2" t="s">
        <v>326</v>
      </c>
      <c r="M3" s="2" t="s">
        <v>327</v>
      </c>
    </row>
    <row r="4" spans="1:13">
      <c r="A4" s="12" t="s">
        <v>166</v>
      </c>
      <c r="B4" s="12">
        <v>471497</v>
      </c>
      <c r="C4" s="12">
        <v>487810</v>
      </c>
      <c r="D4" s="12">
        <v>483847</v>
      </c>
      <c r="E4" s="12">
        <v>481281</v>
      </c>
      <c r="F4" s="12">
        <v>473637</v>
      </c>
      <c r="G4" s="12">
        <v>483833</v>
      </c>
      <c r="H4" s="12">
        <v>495983</v>
      </c>
      <c r="I4" s="12">
        <v>498461</v>
      </c>
      <c r="J4" s="12">
        <v>537292</v>
      </c>
      <c r="K4" s="12">
        <v>517215</v>
      </c>
      <c r="L4" s="12">
        <v>479161</v>
      </c>
      <c r="M4" s="12">
        <v>485120</v>
      </c>
    </row>
    <row r="5" spans="1:13">
      <c r="A5" s="12" t="s">
        <v>167</v>
      </c>
      <c r="B5" s="12">
        <v>404258</v>
      </c>
      <c r="C5" s="12">
        <v>443420</v>
      </c>
      <c r="D5" s="12">
        <v>449729</v>
      </c>
      <c r="E5" s="12">
        <v>452326</v>
      </c>
      <c r="F5" s="12">
        <v>470643</v>
      </c>
      <c r="G5" s="12">
        <v>460233</v>
      </c>
      <c r="H5" s="12">
        <v>490208</v>
      </c>
      <c r="I5" s="12">
        <v>498257</v>
      </c>
      <c r="J5" s="12">
        <v>515556</v>
      </c>
      <c r="K5" s="12">
        <v>514052</v>
      </c>
      <c r="L5" s="12">
        <v>452442</v>
      </c>
      <c r="M5" s="12">
        <v>466797</v>
      </c>
    </row>
    <row r="6" spans="1:13">
      <c r="A6" s="12" t="s">
        <v>334</v>
      </c>
      <c r="B6" s="12">
        <v>67239</v>
      </c>
      <c r="C6" s="12">
        <v>44390</v>
      </c>
      <c r="D6" s="12">
        <v>34118</v>
      </c>
      <c r="E6" s="12">
        <v>28955</v>
      </c>
      <c r="F6" s="12">
        <v>2994</v>
      </c>
      <c r="G6" s="12">
        <v>23600</v>
      </c>
      <c r="H6" s="12">
        <v>5775</v>
      </c>
      <c r="I6" s="12">
        <v>204</v>
      </c>
      <c r="J6" s="12">
        <v>21736</v>
      </c>
      <c r="K6" s="12">
        <v>3163</v>
      </c>
      <c r="L6" s="12">
        <v>26719</v>
      </c>
      <c r="M6" s="12">
        <v>18323</v>
      </c>
    </row>
    <row r="7" spans="1:13">
      <c r="A7" s="12" t="s">
        <v>359</v>
      </c>
      <c r="B7" s="12">
        <v>237903</v>
      </c>
      <c r="C7" s="12">
        <v>254405</v>
      </c>
      <c r="D7" s="12">
        <v>257099</v>
      </c>
      <c r="E7" s="12">
        <v>236741</v>
      </c>
      <c r="F7" s="12">
        <v>248861</v>
      </c>
      <c r="G7" s="12">
        <v>242482</v>
      </c>
      <c r="H7" s="12">
        <v>249822</v>
      </c>
      <c r="I7" s="12">
        <v>240256</v>
      </c>
      <c r="J7" s="12">
        <v>254057</v>
      </c>
      <c r="K7" s="12">
        <v>237953</v>
      </c>
      <c r="L7" s="12">
        <v>195393</v>
      </c>
      <c r="M7" s="12">
        <v>196375</v>
      </c>
    </row>
    <row r="8" spans="1:13">
      <c r="A8" s="12" t="s">
        <v>339</v>
      </c>
      <c r="B8" s="12">
        <v>75678</v>
      </c>
      <c r="C8" s="12">
        <v>78788</v>
      </c>
      <c r="D8" s="12">
        <v>77731</v>
      </c>
      <c r="E8" s="12">
        <v>79011</v>
      </c>
      <c r="F8" s="12">
        <v>75124</v>
      </c>
      <c r="G8" s="12">
        <v>97801</v>
      </c>
      <c r="H8" s="12">
        <v>109883</v>
      </c>
      <c r="I8" s="12">
        <v>110251</v>
      </c>
      <c r="J8" s="12">
        <v>138494</v>
      </c>
      <c r="K8" s="12">
        <v>140172</v>
      </c>
      <c r="L8" s="12">
        <v>125796</v>
      </c>
      <c r="M8" s="12">
        <v>124964</v>
      </c>
    </row>
    <row r="9" spans="1:13" ht="27.6">
      <c r="A9" s="12" t="s">
        <v>346</v>
      </c>
      <c r="B9" s="12">
        <v>177533</v>
      </c>
      <c r="C9" s="12">
        <v>222763</v>
      </c>
      <c r="D9" s="12">
        <v>243607</v>
      </c>
      <c r="E9" s="12">
        <v>234279</v>
      </c>
      <c r="F9" s="12">
        <v>249344</v>
      </c>
      <c r="G9" s="12">
        <v>256170</v>
      </c>
      <c r="H9" s="12">
        <v>280040</v>
      </c>
      <c r="I9" s="12">
        <v>286533</v>
      </c>
      <c r="J9" s="12">
        <v>297480</v>
      </c>
      <c r="K9" s="12">
        <v>292927</v>
      </c>
      <c r="L9" s="12">
        <v>218114</v>
      </c>
      <c r="M9" s="12">
        <v>215672</v>
      </c>
    </row>
    <row r="10" spans="1:13">
      <c r="A10" s="12" t="s">
        <v>350</v>
      </c>
      <c r="B10" s="12">
        <v>217652</v>
      </c>
      <c r="C10" s="12">
        <v>213633</v>
      </c>
      <c r="D10" s="12">
        <v>198868</v>
      </c>
      <c r="E10" s="12">
        <v>210635</v>
      </c>
      <c r="F10" s="12">
        <v>213284</v>
      </c>
      <c r="G10" s="12">
        <v>197419</v>
      </c>
      <c r="H10" s="12">
        <v>202491</v>
      </c>
      <c r="I10" s="12">
        <v>203348</v>
      </c>
      <c r="J10" s="12">
        <v>209182</v>
      </c>
      <c r="K10" s="12">
        <v>211643</v>
      </c>
      <c r="L10" s="12">
        <v>223274</v>
      </c>
      <c r="M10" s="12">
        <v>241689</v>
      </c>
    </row>
    <row r="11" spans="1:13">
      <c r="A11" s="12" t="s">
        <v>360</v>
      </c>
      <c r="B11" s="12">
        <v>0.85739251787392068</v>
      </c>
      <c r="C11" s="12">
        <v>0.90900145548471745</v>
      </c>
      <c r="D11" s="12">
        <v>0.92948597387190579</v>
      </c>
      <c r="E11" s="12">
        <v>0.93983764162724059</v>
      </c>
      <c r="F11" s="12">
        <v>0.99367870331076336</v>
      </c>
      <c r="G11" s="12">
        <v>0.95122283928545592</v>
      </c>
      <c r="H11" s="12">
        <v>0.98835645576562103</v>
      </c>
      <c r="I11" s="12">
        <v>0.99959074029863926</v>
      </c>
      <c r="J11" s="12">
        <v>0.9595452751948661</v>
      </c>
      <c r="K11" s="12">
        <v>0.99388455477896043</v>
      </c>
      <c r="L11" s="12">
        <v>0.94423794924879112</v>
      </c>
      <c r="M11" s="12">
        <v>0.96222996372031666</v>
      </c>
    </row>
    <row r="12" spans="1:13">
      <c r="A12" s="12" t="s">
        <v>361</v>
      </c>
      <c r="B12" s="12">
        <v>0.14260748212607927</v>
      </c>
      <c r="C12" s="12">
        <v>9.0998544515282595E-2</v>
      </c>
      <c r="D12" s="12">
        <v>7.0514026128094209E-2</v>
      </c>
      <c r="E12" s="12">
        <v>6.0162358372759364E-2</v>
      </c>
      <c r="F12" s="12">
        <v>6.3212966892366943E-3</v>
      </c>
      <c r="G12" s="12">
        <v>4.877716071454407E-2</v>
      </c>
      <c r="H12" s="12">
        <v>1.1643544234379001E-2</v>
      </c>
      <c r="I12" s="12">
        <v>4.0925970136078849E-4</v>
      </c>
      <c r="J12" s="12">
        <v>4.0454724805133895E-2</v>
      </c>
      <c r="K12" s="12">
        <v>6.1154452210396065E-3</v>
      </c>
      <c r="L12" s="12">
        <v>5.5762050751208887E-2</v>
      </c>
      <c r="M12" s="12">
        <v>3.7770036279683381E-2</v>
      </c>
    </row>
    <row r="13" spans="1:13">
      <c r="A13" s="12" t="s">
        <v>362</v>
      </c>
      <c r="B13" s="12">
        <v>0.50456948824700898</v>
      </c>
      <c r="C13" s="12">
        <v>0.52152477398987307</v>
      </c>
      <c r="D13" s="12">
        <v>0.53136425357602712</v>
      </c>
      <c r="E13" s="12">
        <v>0.49189766477380159</v>
      </c>
      <c r="F13" s="12">
        <v>0.52542558963932295</v>
      </c>
      <c r="G13" s="12">
        <v>0.50116879171118955</v>
      </c>
      <c r="H13" s="12">
        <v>0.50369065068762442</v>
      </c>
      <c r="I13" s="12">
        <v>0.48199558240263529</v>
      </c>
      <c r="J13" s="12">
        <v>0.47284716690365758</v>
      </c>
      <c r="K13" s="12">
        <v>0.46006593002909812</v>
      </c>
      <c r="L13" s="12">
        <v>0.40778151811186636</v>
      </c>
      <c r="M13" s="12">
        <v>0.40479675131926124</v>
      </c>
    </row>
    <row r="14" spans="1:13">
      <c r="A14" s="12" t="s">
        <v>363</v>
      </c>
      <c r="B14" s="12">
        <v>0.16050579325001008</v>
      </c>
      <c r="C14" s="12">
        <v>0.16151370410610688</v>
      </c>
      <c r="D14" s="12">
        <v>0.16065202429693684</v>
      </c>
      <c r="E14" s="12">
        <v>0.16416812631290245</v>
      </c>
      <c r="F14" s="12">
        <v>0.15861091933273794</v>
      </c>
      <c r="G14" s="12">
        <v>0.20213792775606459</v>
      </c>
      <c r="H14" s="12">
        <v>0.2215458997586611</v>
      </c>
      <c r="I14" s="12">
        <v>0.2211828006604328</v>
      </c>
      <c r="J14" s="12">
        <v>0.2577630041020525</v>
      </c>
      <c r="K14" s="12">
        <v>0.27101302166410485</v>
      </c>
      <c r="L14" s="12">
        <v>0.26253388735727656</v>
      </c>
      <c r="M14" s="12">
        <v>0.25759399736147759</v>
      </c>
    </row>
    <row r="15" spans="1:13">
      <c r="A15" s="12" t="s">
        <v>364</v>
      </c>
      <c r="B15" s="12">
        <v>0.43915766663863176</v>
      </c>
      <c r="C15" s="12">
        <v>0.50237472373821657</v>
      </c>
      <c r="D15" s="12">
        <v>0.54167509766993016</v>
      </c>
      <c r="E15" s="12">
        <v>0.51794281115832386</v>
      </c>
      <c r="F15" s="12">
        <v>0.52979434518307933</v>
      </c>
      <c r="G15" s="12">
        <v>0.55660936960191898</v>
      </c>
      <c r="H15" s="12">
        <v>0.57126770676937133</v>
      </c>
      <c r="I15" s="12">
        <v>0.57507069644781705</v>
      </c>
      <c r="J15" s="12">
        <v>0.5770081232688592</v>
      </c>
      <c r="K15" s="12">
        <v>0.56983923805373771</v>
      </c>
      <c r="L15" s="12">
        <v>0.48208168118786499</v>
      </c>
      <c r="M15" s="12">
        <v>0.4620252486626949</v>
      </c>
    </row>
    <row r="16" spans="1:13">
      <c r="A16" s="12" t="s">
        <v>365</v>
      </c>
      <c r="B16" s="12">
        <v>0.53839874535568866</v>
      </c>
      <c r="C16" s="12">
        <v>0.48178476388074509</v>
      </c>
      <c r="D16" s="12">
        <v>0.44219518865805851</v>
      </c>
      <c r="E16" s="12">
        <v>0.46567077727126011</v>
      </c>
      <c r="F16" s="12">
        <v>0.45317576167073559</v>
      </c>
      <c r="G16" s="12">
        <v>0.42895446436913476</v>
      </c>
      <c r="H16" s="12">
        <v>0.41307159409883154</v>
      </c>
      <c r="I16" s="12">
        <v>0.40811870179445547</v>
      </c>
      <c r="J16" s="12">
        <v>0.40574059849948407</v>
      </c>
      <c r="K16" s="12">
        <v>0.41171515722144841</v>
      </c>
      <c r="L16" s="12">
        <v>0.49348645793272949</v>
      </c>
      <c r="M16" s="12">
        <v>0.51776039691771802</v>
      </c>
    </row>
    <row r="17" spans="1:13" ht="27.6">
      <c r="A17" s="12" t="s">
        <v>366</v>
      </c>
      <c r="B17" s="12">
        <v>0.58849299209910499</v>
      </c>
      <c r="C17" s="12">
        <v>0.57373370619277431</v>
      </c>
      <c r="D17" s="12">
        <v>0.57167538673289919</v>
      </c>
      <c r="E17" s="12">
        <v>0.52338578812626291</v>
      </c>
      <c r="F17" s="12">
        <v>0.52876808961357125</v>
      </c>
      <c r="G17" s="12">
        <v>0.52686791255733512</v>
      </c>
      <c r="H17" s="12">
        <v>0.50962448593250209</v>
      </c>
      <c r="I17" s="12">
        <v>0.48219292453492874</v>
      </c>
      <c r="J17" s="12">
        <v>0.49278254932538851</v>
      </c>
      <c r="K17" s="12">
        <v>0.46289674974516198</v>
      </c>
      <c r="L17" s="12">
        <v>0.43186308963358838</v>
      </c>
      <c r="M17" s="12">
        <v>0.42068607981627987</v>
      </c>
    </row>
    <row r="18" spans="1:13">
      <c r="A18" s="12" t="s">
        <v>367</v>
      </c>
      <c r="B18" s="12"/>
      <c r="C18" s="12">
        <v>3.4598311336021315E-2</v>
      </c>
      <c r="D18" s="12">
        <v>-8.1240646973206321E-3</v>
      </c>
      <c r="E18" s="12">
        <v>-5.3033293582475105E-3</v>
      </c>
      <c r="F18" s="12">
        <v>-1.588261327582019E-2</v>
      </c>
      <c r="G18" s="12">
        <v>2.1527034416652491E-2</v>
      </c>
      <c r="H18" s="12">
        <v>2.5111970452614818E-2</v>
      </c>
      <c r="I18" s="12">
        <v>4.9961389805699419E-3</v>
      </c>
      <c r="J18" s="12">
        <v>7.7901781684023508E-2</v>
      </c>
      <c r="K18" s="12">
        <v>-3.7367018306619149E-2</v>
      </c>
      <c r="L18" s="12">
        <v>-7.3574818982434786E-2</v>
      </c>
      <c r="M18" s="12">
        <v>1.2436320986056959E-2</v>
      </c>
    </row>
    <row r="19" spans="1:13">
      <c r="A19" s="12" t="s">
        <v>368</v>
      </c>
      <c r="B19" s="12"/>
      <c r="C19" s="12">
        <v>9.6873778626520579E-2</v>
      </c>
      <c r="D19" s="12">
        <v>1.4228045645212184E-2</v>
      </c>
      <c r="E19" s="12">
        <v>5.7745886967484061E-3</v>
      </c>
      <c r="F19" s="12">
        <v>4.0495129618903114E-2</v>
      </c>
      <c r="G19" s="12">
        <v>-2.2118675939087562E-2</v>
      </c>
      <c r="H19" s="12">
        <v>6.5130053690195977E-2</v>
      </c>
      <c r="I19" s="12">
        <v>1.6419560676284251E-2</v>
      </c>
      <c r="J19" s="12">
        <v>3.4719030540464102E-2</v>
      </c>
      <c r="K19" s="12">
        <v>-2.9172388644492786E-3</v>
      </c>
      <c r="L19" s="12">
        <v>-0.11985168815606206</v>
      </c>
      <c r="M19" s="12">
        <v>3.1727823676847011E-2</v>
      </c>
    </row>
    <row r="20" spans="1:13">
      <c r="A20" s="12" t="s">
        <v>369</v>
      </c>
      <c r="B20" s="12"/>
      <c r="C20" s="12">
        <v>-0.33981766534303004</v>
      </c>
      <c r="D20" s="12">
        <v>-0.23140346924983102</v>
      </c>
      <c r="E20" s="12">
        <v>-0.15132774488539769</v>
      </c>
      <c r="F20" s="12">
        <v>-0.89659816957347604</v>
      </c>
      <c r="G20" s="12">
        <v>6.8824315297261185</v>
      </c>
      <c r="H20" s="12">
        <v>-0.75529661016949157</v>
      </c>
      <c r="I20" s="12">
        <v>-0.96467532467532469</v>
      </c>
      <c r="J20" s="12">
        <v>105.54901960784314</v>
      </c>
      <c r="K20" s="12">
        <v>-0.85448104527051894</v>
      </c>
      <c r="L20" s="12">
        <v>7.4473601011697763</v>
      </c>
      <c r="M20" s="12">
        <v>-0.31423331711516145</v>
      </c>
    </row>
    <row r="21" spans="1:13" ht="27.6">
      <c r="A21" s="12" t="s">
        <v>370</v>
      </c>
      <c r="B21" s="12">
        <v>0</v>
      </c>
      <c r="C21" s="12">
        <v>3.4598311336021315E-2</v>
      </c>
      <c r="D21" s="12">
        <v>2.6193167718988608E-2</v>
      </c>
      <c r="E21" s="12">
        <v>2.0750927365391414E-2</v>
      </c>
      <c r="F21" s="12">
        <v>4.5387351351122707E-3</v>
      </c>
      <c r="G21" s="12">
        <v>2.6163475059226338E-2</v>
      </c>
      <c r="H21" s="12">
        <v>5.19324619244661E-2</v>
      </c>
      <c r="I21" s="12">
        <v>5.7188062702413722E-2</v>
      </c>
      <c r="J21" s="12">
        <v>0.13954489636201295</v>
      </c>
      <c r="K21" s="12">
        <v>9.6963501358439119E-2</v>
      </c>
      <c r="L21" s="12">
        <v>1.6254610315654228E-2</v>
      </c>
      <c r="M21" s="12">
        <v>2.8893078853099885E-2</v>
      </c>
    </row>
    <row r="22" spans="1:13" ht="27.6">
      <c r="A22" s="12" t="s">
        <v>371</v>
      </c>
      <c r="B22" s="12">
        <v>0</v>
      </c>
      <c r="C22" s="12">
        <v>9.6873778626520579E-2</v>
      </c>
      <c r="D22" s="12">
        <v>0.11248014881585533</v>
      </c>
      <c r="E22" s="12">
        <v>0.11890426410856425</v>
      </c>
      <c r="F22" s="12">
        <v>0.16421443731478402</v>
      </c>
      <c r="G22" s="12">
        <v>0.13846355545221112</v>
      </c>
      <c r="H22" s="12">
        <v>0.2126117479431453</v>
      </c>
      <c r="I22" s="12">
        <v>0.23252230011527297</v>
      </c>
      <c r="J22" s="12">
        <v>0.27531427949477805</v>
      </c>
      <c r="K22" s="12">
        <v>0.27159388311424881</v>
      </c>
      <c r="L22" s="12">
        <v>0.11919120957408391</v>
      </c>
      <c r="M22" s="12">
        <v>0.15470071093212745</v>
      </c>
    </row>
    <row r="23" spans="1:13" ht="27.6">
      <c r="A23" s="12" t="s">
        <v>372</v>
      </c>
      <c r="B23" s="12">
        <v>0</v>
      </c>
      <c r="C23" s="12">
        <v>-0.33981766534303004</v>
      </c>
      <c r="D23" s="12">
        <v>-0.49258614792010591</v>
      </c>
      <c r="E23" s="12">
        <v>-0.56937194187896911</v>
      </c>
      <c r="F23" s="12">
        <v>-0.95547227055726591</v>
      </c>
      <c r="G23" s="12">
        <v>-0.64901322149347851</v>
      </c>
      <c r="H23" s="12">
        <v>-0.9141123455137643</v>
      </c>
      <c r="I23" s="12">
        <v>-0.99696604649087583</v>
      </c>
      <c r="J23" s="12">
        <v>-0.67673522806704445</v>
      </c>
      <c r="K23" s="12">
        <v>-0.95295884828745225</v>
      </c>
      <c r="L23" s="12">
        <v>-0.60262645191034969</v>
      </c>
      <c r="M23" s="12">
        <v>-0.72749446006038165</v>
      </c>
    </row>
    <row r="25" spans="1:13">
      <c r="A25" s="16" t="s">
        <v>373</v>
      </c>
      <c r="B25" s="16"/>
      <c r="C25" s="16"/>
      <c r="D25" s="16"/>
      <c r="E25" s="16"/>
      <c r="F25" s="16"/>
    </row>
  </sheetData>
  <mergeCells count="1">
    <mergeCell ref="A25:F2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4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 ht="41.4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7.6">
      <c r="A3" s="2" t="s">
        <v>375</v>
      </c>
      <c r="B3" s="2" t="s">
        <v>299</v>
      </c>
      <c r="C3" s="2" t="s">
        <v>327</v>
      </c>
      <c r="D3" s="2" t="s">
        <v>376</v>
      </c>
      <c r="E3" s="2" t="s">
        <v>377</v>
      </c>
      <c r="F3" s="2" t="s">
        <v>378</v>
      </c>
      <c r="G3" s="2"/>
      <c r="H3" s="2" t="s">
        <v>379</v>
      </c>
      <c r="I3" s="2"/>
      <c r="J3" s="2"/>
      <c r="K3" s="2"/>
      <c r="L3" s="2"/>
      <c r="M3" s="2"/>
    </row>
    <row r="4" spans="1:13" ht="151.80000000000001">
      <c r="A4" s="2" t="s">
        <v>166</v>
      </c>
      <c r="B4" s="2">
        <v>471497</v>
      </c>
      <c r="C4" s="2">
        <v>485120</v>
      </c>
      <c r="D4" s="2">
        <v>13623</v>
      </c>
      <c r="E4" s="2">
        <v>2.8893078853099885E-2</v>
      </c>
      <c r="F4" s="2" t="s">
        <v>380</v>
      </c>
      <c r="G4" s="2"/>
      <c r="H4" s="2" t="s">
        <v>381</v>
      </c>
      <c r="I4" s="2"/>
      <c r="J4" s="2"/>
      <c r="K4" s="2"/>
      <c r="L4" s="2"/>
      <c r="M4" s="2"/>
    </row>
    <row r="5" spans="1:13" ht="165.6">
      <c r="A5" s="2" t="s">
        <v>167</v>
      </c>
      <c r="B5" s="2">
        <v>404258</v>
      </c>
      <c r="C5" s="2">
        <v>466797</v>
      </c>
      <c r="D5" s="2">
        <v>62539</v>
      </c>
      <c r="E5" s="2">
        <v>0.15470071093212745</v>
      </c>
      <c r="F5" s="2" t="s">
        <v>382</v>
      </c>
      <c r="G5" s="2"/>
      <c r="H5" s="2" t="s">
        <v>383</v>
      </c>
      <c r="I5" s="2"/>
      <c r="J5" s="2"/>
      <c r="K5" s="2"/>
      <c r="L5" s="2"/>
      <c r="M5" s="2"/>
    </row>
    <row r="6" spans="1:13" ht="193.2">
      <c r="A6" s="2" t="s">
        <v>334</v>
      </c>
      <c r="B6" s="2">
        <v>67239</v>
      </c>
      <c r="C6" s="2">
        <v>18323</v>
      </c>
      <c r="D6" s="2">
        <v>-48916</v>
      </c>
      <c r="E6" s="2">
        <v>-0.72749446006038165</v>
      </c>
      <c r="F6" s="2" t="s">
        <v>384</v>
      </c>
      <c r="G6" s="2"/>
      <c r="H6" s="2" t="s">
        <v>385</v>
      </c>
      <c r="I6" s="2"/>
      <c r="J6" s="2"/>
      <c r="K6" s="2"/>
      <c r="L6" s="2"/>
      <c r="M6" s="2"/>
    </row>
    <row r="7" spans="1:13" ht="110.4">
      <c r="A7" s="2" t="s">
        <v>359</v>
      </c>
      <c r="B7" s="2">
        <v>237903</v>
      </c>
      <c r="C7" s="2">
        <v>196375</v>
      </c>
      <c r="D7" s="2">
        <v>-41528</v>
      </c>
      <c r="E7" s="2">
        <v>-0.17455853856403658</v>
      </c>
      <c r="F7" s="2" t="s">
        <v>386</v>
      </c>
      <c r="G7" s="2"/>
      <c r="H7" s="2" t="s">
        <v>387</v>
      </c>
      <c r="I7" s="2"/>
      <c r="J7" s="2"/>
      <c r="K7" s="2"/>
      <c r="L7" s="2"/>
      <c r="M7" s="2"/>
    </row>
    <row r="8" spans="1:13" ht="41.4">
      <c r="A8" s="2" t="s">
        <v>339</v>
      </c>
      <c r="B8" s="2">
        <v>75678</v>
      </c>
      <c r="C8" s="2">
        <v>124964</v>
      </c>
      <c r="D8" s="2">
        <v>49286</v>
      </c>
      <c r="E8" s="2">
        <v>0.65125928275060119</v>
      </c>
      <c r="F8" s="2" t="s">
        <v>388</v>
      </c>
      <c r="G8" s="2"/>
      <c r="H8" s="2" t="s">
        <v>389</v>
      </c>
      <c r="I8" s="2"/>
      <c r="J8" s="2"/>
      <c r="K8" s="2"/>
      <c r="L8" s="2"/>
      <c r="M8" s="2"/>
    </row>
    <row r="9" spans="1:13" ht="27.6">
      <c r="A9" s="12" t="s">
        <v>390</v>
      </c>
      <c r="B9" s="12">
        <v>177533</v>
      </c>
      <c r="C9" s="12">
        <v>215672</v>
      </c>
      <c r="D9" s="12">
        <v>38139</v>
      </c>
      <c r="E9" s="12">
        <v>0.21482766584240687</v>
      </c>
      <c r="F9" s="12" t="s">
        <v>391</v>
      </c>
      <c r="G9" s="12"/>
      <c r="H9" s="12"/>
      <c r="I9" s="12"/>
      <c r="J9" s="12"/>
      <c r="K9" s="12"/>
      <c r="L9" s="12"/>
      <c r="M9" s="12"/>
    </row>
    <row r="10" spans="1:13" ht="41.4">
      <c r="A10" s="12" t="s">
        <v>350</v>
      </c>
      <c r="B10" s="12">
        <v>217652</v>
      </c>
      <c r="C10" s="12">
        <v>241689</v>
      </c>
      <c r="D10" s="12">
        <v>24037</v>
      </c>
      <c r="E10" s="12">
        <v>0.11043776303456898</v>
      </c>
      <c r="F10" s="12" t="s">
        <v>392</v>
      </c>
      <c r="G10" s="12"/>
      <c r="H10" s="12"/>
      <c r="I10" s="12"/>
      <c r="J10" s="12"/>
      <c r="K10" s="12"/>
      <c r="L10" s="12"/>
      <c r="M10" s="12"/>
    </row>
    <row r="11" spans="1:13" ht="41.4">
      <c r="A11" s="12" t="s">
        <v>169</v>
      </c>
      <c r="B11" s="12">
        <v>0.85739251787392068</v>
      </c>
      <c r="C11" s="12">
        <v>0.96222996372031666</v>
      </c>
      <c r="D11" s="12">
        <v>0.10483744584639598</v>
      </c>
      <c r="E11" s="12">
        <v>0.12227473842011327</v>
      </c>
      <c r="F11" s="12" t="s">
        <v>393</v>
      </c>
      <c r="G11" s="12"/>
      <c r="H11" s="12"/>
      <c r="I11" s="12"/>
      <c r="J11" s="12"/>
      <c r="K11" s="12"/>
      <c r="L11" s="12"/>
      <c r="M11" s="12"/>
    </row>
    <row r="12" spans="1:13" ht="27.6">
      <c r="A12" s="12" t="s">
        <v>394</v>
      </c>
      <c r="B12" s="12">
        <v>0.58849299209910499</v>
      </c>
      <c r="C12" s="12">
        <v>0.42068607981627987</v>
      </c>
      <c r="D12" s="12">
        <v>-0.16780691228282513</v>
      </c>
      <c r="E12" s="12">
        <v>-0.28514683188371026</v>
      </c>
      <c r="F12" s="12" t="s">
        <v>395</v>
      </c>
      <c r="G12" s="12"/>
      <c r="H12" s="12"/>
      <c r="I12" s="12"/>
      <c r="J12" s="12"/>
      <c r="K12" s="12"/>
      <c r="L12" s="12"/>
      <c r="M12" s="12"/>
    </row>
    <row r="13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2" t="s">
        <v>165</v>
      </c>
      <c r="B15" s="2" t="s">
        <v>299</v>
      </c>
      <c r="C15" s="2" t="s">
        <v>300</v>
      </c>
      <c r="D15" s="2" t="s">
        <v>301</v>
      </c>
      <c r="E15" s="2" t="s">
        <v>302</v>
      </c>
      <c r="F15" s="2" t="s">
        <v>303</v>
      </c>
      <c r="G15" s="2" t="s">
        <v>304</v>
      </c>
      <c r="H15" s="2" t="s">
        <v>305</v>
      </c>
      <c r="I15" s="2" t="s">
        <v>306</v>
      </c>
      <c r="J15" s="2" t="s">
        <v>307</v>
      </c>
      <c r="K15" s="2" t="s">
        <v>308</v>
      </c>
      <c r="L15" s="2" t="s">
        <v>326</v>
      </c>
      <c r="M15" s="2" t="s">
        <v>327</v>
      </c>
    </row>
    <row r="16" spans="1:13">
      <c r="A16" s="12" t="s">
        <v>166</v>
      </c>
      <c r="B16" s="12">
        <v>471497</v>
      </c>
      <c r="C16" s="12">
        <v>487810</v>
      </c>
      <c r="D16" s="12">
        <v>483847</v>
      </c>
      <c r="E16" s="12">
        <v>481281</v>
      </c>
      <c r="F16" s="12">
        <v>473637</v>
      </c>
      <c r="G16" s="12">
        <v>483833</v>
      </c>
      <c r="H16" s="12">
        <v>495983</v>
      </c>
      <c r="I16" s="12">
        <v>498461</v>
      </c>
      <c r="J16" s="12">
        <v>537292</v>
      </c>
      <c r="K16" s="12">
        <v>517215</v>
      </c>
      <c r="L16" s="12">
        <v>479161</v>
      </c>
      <c r="M16" s="12">
        <v>485120</v>
      </c>
    </row>
    <row r="17" spans="1:13">
      <c r="A17" s="12" t="s">
        <v>167</v>
      </c>
      <c r="B17" s="12">
        <v>404258</v>
      </c>
      <c r="C17" s="12">
        <v>443420</v>
      </c>
      <c r="D17" s="12">
        <v>449729</v>
      </c>
      <c r="E17" s="12">
        <v>452326</v>
      </c>
      <c r="F17" s="12">
        <v>470643</v>
      </c>
      <c r="G17" s="12">
        <v>460233</v>
      </c>
      <c r="H17" s="12">
        <v>490208</v>
      </c>
      <c r="I17" s="12">
        <v>498257</v>
      </c>
      <c r="J17" s="12">
        <v>515556</v>
      </c>
      <c r="K17" s="12">
        <v>514052</v>
      </c>
      <c r="L17" s="12">
        <v>452442</v>
      </c>
      <c r="M17" s="12">
        <v>466797</v>
      </c>
    </row>
    <row r="18" spans="1:13">
      <c r="A18" s="12" t="s">
        <v>334</v>
      </c>
      <c r="B18" s="12">
        <v>67239</v>
      </c>
      <c r="C18" s="12">
        <v>44390</v>
      </c>
      <c r="D18" s="12">
        <v>34118</v>
      </c>
      <c r="E18" s="12">
        <v>28955</v>
      </c>
      <c r="F18" s="12">
        <v>2994</v>
      </c>
      <c r="G18" s="12">
        <v>23600</v>
      </c>
      <c r="H18" s="12">
        <v>5775</v>
      </c>
      <c r="I18" s="12">
        <v>204</v>
      </c>
      <c r="J18" s="12">
        <v>21736</v>
      </c>
      <c r="K18" s="12">
        <v>3163</v>
      </c>
      <c r="L18" s="12">
        <v>26719</v>
      </c>
      <c r="M18" s="12">
        <v>18323</v>
      </c>
    </row>
    <row r="19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2" t="s">
        <v>165</v>
      </c>
      <c r="B20" s="2" t="s">
        <v>299</v>
      </c>
      <c r="C20" s="2" t="s">
        <v>300</v>
      </c>
      <c r="D20" s="2" t="s">
        <v>301</v>
      </c>
      <c r="E20" s="2" t="s">
        <v>302</v>
      </c>
      <c r="F20" s="2" t="s">
        <v>303</v>
      </c>
      <c r="G20" s="2" t="s">
        <v>304</v>
      </c>
      <c r="H20" s="2" t="s">
        <v>305</v>
      </c>
      <c r="I20" s="2" t="s">
        <v>306</v>
      </c>
      <c r="J20" s="2" t="s">
        <v>307</v>
      </c>
      <c r="K20" s="2" t="s">
        <v>308</v>
      </c>
      <c r="L20" s="2" t="s">
        <v>326</v>
      </c>
      <c r="M20" s="2" t="s">
        <v>327</v>
      </c>
    </row>
    <row r="21" spans="1:13">
      <c r="A21" s="12" t="s">
        <v>396</v>
      </c>
      <c r="B21" s="12">
        <v>237903</v>
      </c>
      <c r="C21" s="12">
        <v>254405</v>
      </c>
      <c r="D21" s="12">
        <v>257099</v>
      </c>
      <c r="E21" s="12">
        <v>236741</v>
      </c>
      <c r="F21" s="12">
        <v>248861</v>
      </c>
      <c r="G21" s="12">
        <v>242482</v>
      </c>
      <c r="H21" s="12">
        <v>249822</v>
      </c>
      <c r="I21" s="12">
        <v>240256</v>
      </c>
      <c r="J21" s="12">
        <v>254057</v>
      </c>
      <c r="K21" s="12">
        <v>237953</v>
      </c>
      <c r="L21" s="12">
        <v>195393</v>
      </c>
      <c r="M21" s="12">
        <v>196375</v>
      </c>
    </row>
    <row r="22" spans="1:13">
      <c r="A22" s="12" t="s">
        <v>339</v>
      </c>
      <c r="B22" s="12">
        <v>75678</v>
      </c>
      <c r="C22" s="12">
        <v>78788</v>
      </c>
      <c r="D22" s="12">
        <v>77731</v>
      </c>
      <c r="E22" s="12">
        <v>79011</v>
      </c>
      <c r="F22" s="12">
        <v>75124</v>
      </c>
      <c r="G22" s="12">
        <v>97801</v>
      </c>
      <c r="H22" s="12">
        <v>109883</v>
      </c>
      <c r="I22" s="12">
        <v>110251</v>
      </c>
      <c r="J22" s="12">
        <v>138494</v>
      </c>
      <c r="K22" s="12">
        <v>140172</v>
      </c>
      <c r="L22" s="12">
        <v>125796</v>
      </c>
      <c r="M22" s="12">
        <v>124964</v>
      </c>
    </row>
    <row r="24" spans="1:13">
      <c r="A24" s="16" t="s">
        <v>397</v>
      </c>
      <c r="B24" s="16"/>
      <c r="C24" s="16"/>
      <c r="D24" s="16"/>
      <c r="E24" s="16"/>
      <c r="F24" s="16"/>
    </row>
  </sheetData>
  <mergeCells count="1">
    <mergeCell ref="A24:F2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9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 ht="27.6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2" t="s">
        <v>399</v>
      </c>
      <c r="B3" s="2" t="s">
        <v>299</v>
      </c>
      <c r="C3" s="2" t="s">
        <v>300</v>
      </c>
      <c r="D3" s="2" t="s">
        <v>301</v>
      </c>
      <c r="E3" s="2" t="s">
        <v>302</v>
      </c>
      <c r="F3" s="2" t="s">
        <v>303</v>
      </c>
      <c r="G3" s="2" t="s">
        <v>304</v>
      </c>
      <c r="H3" s="2" t="s">
        <v>305</v>
      </c>
      <c r="I3" s="2" t="s">
        <v>306</v>
      </c>
      <c r="J3" s="2" t="s">
        <v>307</v>
      </c>
      <c r="K3" s="2" t="s">
        <v>308</v>
      </c>
      <c r="L3" s="2" t="s">
        <v>326</v>
      </c>
      <c r="M3" s="2" t="s">
        <v>327</v>
      </c>
    </row>
    <row r="4" spans="1:13" ht="27.6">
      <c r="A4" s="12" t="s">
        <v>400</v>
      </c>
      <c r="B4" s="12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</row>
    <row r="5" spans="1:13">
      <c r="A5" s="2" t="s">
        <v>401</v>
      </c>
      <c r="B5" s="2" t="s">
        <v>402</v>
      </c>
      <c r="C5" s="2" t="s">
        <v>402</v>
      </c>
      <c r="D5" s="2" t="s">
        <v>402</v>
      </c>
      <c r="E5" s="2" t="s">
        <v>402</v>
      </c>
      <c r="F5" s="2" t="s">
        <v>402</v>
      </c>
      <c r="G5" s="2" t="s">
        <v>402</v>
      </c>
      <c r="H5" s="2" t="s">
        <v>402</v>
      </c>
      <c r="I5" s="2" t="s">
        <v>402</v>
      </c>
      <c r="J5" s="2" t="s">
        <v>402</v>
      </c>
      <c r="K5" s="2" t="s">
        <v>402</v>
      </c>
      <c r="L5" s="2" t="s">
        <v>402</v>
      </c>
      <c r="M5" s="2" t="s">
        <v>402</v>
      </c>
    </row>
    <row r="6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41.4">
      <c r="A7" s="12" t="s">
        <v>403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9" spans="1:13">
      <c r="A9" s="16" t="s">
        <v>404</v>
      </c>
      <c r="B9" s="16"/>
      <c r="C9" s="16"/>
      <c r="D9" s="16"/>
      <c r="E9" s="16"/>
      <c r="F9" s="16"/>
    </row>
  </sheetData>
  <mergeCells count="1">
    <mergeCell ref="A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1"/>
  <sheetViews>
    <sheetView workbookViewId="0"/>
  </sheetViews>
  <sheetFormatPr baseColWidth="10" defaultColWidth="8.796875" defaultRowHeight="13.8"/>
  <cols>
    <col min="1" max="1" width="28" customWidth="1"/>
    <col min="2" max="2" width="16" customWidth="1"/>
  </cols>
  <sheetData>
    <row r="1" spans="1:2" ht="27.6">
      <c r="A1" s="1" t="s">
        <v>405</v>
      </c>
      <c r="B1" s="1"/>
    </row>
    <row r="2" spans="1:2">
      <c r="A2" s="12"/>
      <c r="B2" s="12"/>
    </row>
    <row r="3" spans="1:2" ht="124.2">
      <c r="A3" s="2" t="s">
        <v>406</v>
      </c>
      <c r="B3" s="2" t="s">
        <v>407</v>
      </c>
    </row>
    <row r="4" spans="1:2" ht="41.4">
      <c r="A4" s="2" t="s">
        <v>408</v>
      </c>
      <c r="B4" s="2" t="s">
        <v>389</v>
      </c>
    </row>
    <row r="5" spans="1:2" ht="165.6">
      <c r="A5" s="2" t="s">
        <v>409</v>
      </c>
      <c r="B5" s="2" t="s">
        <v>410</v>
      </c>
    </row>
    <row r="6" spans="1:2" ht="138">
      <c r="A6" s="2" t="s">
        <v>411</v>
      </c>
      <c r="B6" s="2" t="s">
        <v>412</v>
      </c>
    </row>
    <row r="7" spans="1:2">
      <c r="A7" s="2" t="s">
        <v>413</v>
      </c>
      <c r="B7" s="2" t="s">
        <v>414</v>
      </c>
    </row>
    <row r="8" spans="1:2" ht="248.4">
      <c r="A8" s="2" t="s">
        <v>415</v>
      </c>
      <c r="B8" s="2" t="s">
        <v>416</v>
      </c>
    </row>
    <row r="9" spans="1:2" ht="110.4">
      <c r="A9" s="2" t="s">
        <v>399</v>
      </c>
      <c r="B9" s="2" t="s">
        <v>417</v>
      </c>
    </row>
    <row r="11" spans="1:2">
      <c r="A11" s="16" t="s">
        <v>418</v>
      </c>
      <c r="B11" s="16"/>
    </row>
  </sheetData>
  <mergeCells count="1">
    <mergeCell ref="A11:B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8"/>
  <sheetViews>
    <sheetView workbookViewId="0"/>
  </sheetViews>
  <sheetFormatPr baseColWidth="10" defaultColWidth="8.796875" defaultRowHeight="13.8"/>
  <cols>
    <col min="1" max="1" width="28" customWidth="1"/>
    <col min="2" max="10" width="16" customWidth="1"/>
  </cols>
  <sheetData>
    <row r="1" spans="1:10" ht="55.2">
      <c r="A1" s="1" t="s">
        <v>419</v>
      </c>
      <c r="B1" s="1" t="s">
        <v>419</v>
      </c>
      <c r="C1" s="1" t="s">
        <v>419</v>
      </c>
      <c r="D1" s="1" t="s">
        <v>419</v>
      </c>
      <c r="E1" s="1"/>
      <c r="F1" s="1"/>
      <c r="G1" s="1"/>
      <c r="H1" s="1"/>
      <c r="I1" s="1"/>
      <c r="J1" s="1"/>
    </row>
    <row r="2" spans="1:10" ht="110.4">
      <c r="A2" s="2" t="s">
        <v>420</v>
      </c>
      <c r="B2" s="2" t="s">
        <v>420</v>
      </c>
      <c r="C2" s="2" t="s">
        <v>420</v>
      </c>
      <c r="D2" s="2" t="s">
        <v>420</v>
      </c>
      <c r="E2" s="2"/>
      <c r="F2" s="2"/>
      <c r="G2" s="2"/>
      <c r="H2" s="2"/>
      <c r="I2" s="2"/>
      <c r="J2" s="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41.4">
      <c r="A4" s="2" t="s">
        <v>165</v>
      </c>
      <c r="B4" s="2" t="s">
        <v>421</v>
      </c>
      <c r="C4" s="2" t="s">
        <v>422</v>
      </c>
      <c r="D4" s="2" t="s">
        <v>423</v>
      </c>
      <c r="E4" s="2"/>
      <c r="F4" s="2" t="s">
        <v>137</v>
      </c>
      <c r="G4" s="2" t="s">
        <v>424</v>
      </c>
      <c r="H4" s="2" t="s">
        <v>425</v>
      </c>
      <c r="I4" s="2" t="s">
        <v>376</v>
      </c>
      <c r="J4" s="2" t="s">
        <v>377</v>
      </c>
    </row>
    <row r="5" spans="1:10">
      <c r="A5" s="12" t="s">
        <v>424</v>
      </c>
      <c r="B5" s="12">
        <v>471497</v>
      </c>
      <c r="C5" s="12">
        <v>404258</v>
      </c>
      <c r="D5" s="12">
        <v>67239</v>
      </c>
      <c r="E5" s="12"/>
      <c r="F5" s="12" t="s">
        <v>421</v>
      </c>
      <c r="G5" s="12">
        <v>471497</v>
      </c>
      <c r="H5" s="12">
        <v>485120</v>
      </c>
      <c r="I5" s="12">
        <v>13623</v>
      </c>
      <c r="J5" s="12">
        <v>2.8893078853099885E-2</v>
      </c>
    </row>
    <row r="6" spans="1:10">
      <c r="A6" s="12" t="s">
        <v>426</v>
      </c>
      <c r="B6" s="12">
        <v>487810</v>
      </c>
      <c r="C6" s="12">
        <v>443420</v>
      </c>
      <c r="D6" s="12">
        <v>44390</v>
      </c>
      <c r="E6" s="12"/>
      <c r="F6" s="12" t="s">
        <v>422</v>
      </c>
      <c r="G6" s="12">
        <v>404258</v>
      </c>
      <c r="H6" s="12">
        <v>466797</v>
      </c>
      <c r="I6" s="12">
        <v>62539</v>
      </c>
      <c r="J6" s="12">
        <v>0.15470071093212745</v>
      </c>
    </row>
    <row r="7" spans="1:10" ht="27.6">
      <c r="A7" s="12" t="s">
        <v>427</v>
      </c>
      <c r="B7" s="12">
        <v>483847</v>
      </c>
      <c r="C7" s="12">
        <v>449729</v>
      </c>
      <c r="D7" s="12">
        <v>34118</v>
      </c>
      <c r="E7" s="12"/>
      <c r="F7" s="12" t="s">
        <v>428</v>
      </c>
      <c r="G7" s="12">
        <v>0.85739251787392068</v>
      </c>
      <c r="H7" s="12">
        <v>0.96222996372031666</v>
      </c>
      <c r="I7" s="12">
        <v>0.10483744584639598</v>
      </c>
      <c r="J7" s="12">
        <v>0.10483744584639598</v>
      </c>
    </row>
    <row r="8" spans="1:10">
      <c r="A8" s="12" t="s">
        <v>429</v>
      </c>
      <c r="B8" s="12">
        <v>481281</v>
      </c>
      <c r="C8" s="12">
        <v>452326</v>
      </c>
      <c r="D8" s="12">
        <v>28955</v>
      </c>
      <c r="E8" s="12"/>
      <c r="F8" s="12"/>
      <c r="G8" s="12"/>
      <c r="H8" s="12"/>
      <c r="I8" s="12"/>
      <c r="J8" s="12"/>
    </row>
    <row r="9" spans="1:10">
      <c r="A9" s="12" t="s">
        <v>430</v>
      </c>
      <c r="B9" s="12">
        <v>473637</v>
      </c>
      <c r="C9" s="12">
        <v>470643</v>
      </c>
      <c r="D9" s="12">
        <v>2994</v>
      </c>
      <c r="E9" s="12"/>
      <c r="F9" s="12"/>
      <c r="G9" s="12"/>
      <c r="H9" s="12"/>
      <c r="I9" s="12"/>
      <c r="J9" s="12"/>
    </row>
    <row r="10" spans="1:10">
      <c r="A10" s="12" t="s">
        <v>431</v>
      </c>
      <c r="B10" s="12">
        <v>483833</v>
      </c>
      <c r="C10" s="12">
        <v>460233</v>
      </c>
      <c r="D10" s="12">
        <v>23600</v>
      </c>
      <c r="E10" s="12"/>
      <c r="F10" s="12"/>
      <c r="G10" s="12"/>
      <c r="H10" s="12"/>
      <c r="I10" s="12"/>
      <c r="J10" s="12"/>
    </row>
    <row r="11" spans="1:10">
      <c r="A11" s="12" t="s">
        <v>432</v>
      </c>
      <c r="B11" s="12">
        <v>495983</v>
      </c>
      <c r="C11" s="12">
        <v>490208</v>
      </c>
      <c r="D11" s="12">
        <v>5775</v>
      </c>
      <c r="E11" s="12"/>
      <c r="F11" s="12"/>
      <c r="G11" s="12"/>
      <c r="H11" s="12"/>
      <c r="I11" s="12"/>
      <c r="J11" s="12"/>
    </row>
    <row r="12" spans="1:10">
      <c r="A12" s="12" t="s">
        <v>433</v>
      </c>
      <c r="B12" s="12">
        <v>498461</v>
      </c>
      <c r="C12" s="12">
        <v>498257</v>
      </c>
      <c r="D12" s="12">
        <v>204</v>
      </c>
      <c r="E12" s="12"/>
      <c r="F12" s="12"/>
      <c r="G12" s="12"/>
      <c r="H12" s="12"/>
      <c r="I12" s="12"/>
      <c r="J12" s="12"/>
    </row>
    <row r="13" spans="1:10">
      <c r="A13" s="12" t="s">
        <v>434</v>
      </c>
      <c r="B13" s="12">
        <v>537292</v>
      </c>
      <c r="C13" s="12">
        <v>515556</v>
      </c>
      <c r="D13" s="12">
        <v>21736</v>
      </c>
      <c r="E13" s="12"/>
      <c r="F13" s="12"/>
      <c r="G13" s="12"/>
      <c r="H13" s="12"/>
      <c r="I13" s="12"/>
      <c r="J13" s="12"/>
    </row>
    <row r="14" spans="1:10">
      <c r="A14" s="12" t="s">
        <v>435</v>
      </c>
      <c r="B14" s="12">
        <v>517215</v>
      </c>
      <c r="C14" s="12">
        <v>514052</v>
      </c>
      <c r="D14" s="12">
        <v>3163</v>
      </c>
      <c r="E14" s="12"/>
      <c r="F14" s="12"/>
      <c r="G14" s="12"/>
      <c r="H14" s="12"/>
      <c r="I14" s="12"/>
      <c r="J14" s="12"/>
    </row>
    <row r="15" spans="1:10">
      <c r="A15" s="12" t="s">
        <v>436</v>
      </c>
      <c r="B15" s="12">
        <v>479161</v>
      </c>
      <c r="C15" s="12">
        <v>452442</v>
      </c>
      <c r="D15" s="12">
        <v>26719</v>
      </c>
      <c r="E15" s="12"/>
      <c r="F15" s="12"/>
      <c r="G15" s="12"/>
      <c r="H15" s="12"/>
      <c r="I15" s="12"/>
      <c r="J15" s="12"/>
    </row>
    <row r="16" spans="1:10">
      <c r="A16" s="12" t="s">
        <v>425</v>
      </c>
      <c r="B16" s="12">
        <v>485120</v>
      </c>
      <c r="C16" s="12">
        <v>466797</v>
      </c>
      <c r="D16" s="12">
        <v>18323</v>
      </c>
      <c r="E16" s="12"/>
      <c r="F16" s="12"/>
      <c r="G16" s="12"/>
      <c r="H16" s="12"/>
      <c r="I16" s="12"/>
      <c r="J16" s="12"/>
    </row>
    <row r="18" spans="1:6">
      <c r="A18" s="16" t="s">
        <v>437</v>
      </c>
      <c r="B18" s="16"/>
      <c r="C18" s="16"/>
      <c r="D18" s="16"/>
      <c r="E18" s="16"/>
      <c r="F18" s="16"/>
    </row>
  </sheetData>
  <mergeCells count="1">
    <mergeCell ref="A18:F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4"/>
  <sheetViews>
    <sheetView workbookViewId="0"/>
  </sheetViews>
  <sheetFormatPr baseColWidth="10" defaultColWidth="8.796875" defaultRowHeight="13.8"/>
  <cols>
    <col min="1" max="1" width="28" customWidth="1"/>
  </cols>
  <sheetData>
    <row r="1" spans="1:1">
      <c r="A1" s="1" t="s">
        <v>100</v>
      </c>
    </row>
    <row r="2" spans="1:1" ht="82.8">
      <c r="A2" s="12" t="s">
        <v>438</v>
      </c>
    </row>
    <row r="4" spans="1:1" ht="69">
      <c r="A4" s="13" t="s">
        <v>439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42"/>
  <sheetViews>
    <sheetView workbookViewId="0"/>
  </sheetViews>
  <sheetFormatPr baseColWidth="10" defaultColWidth="8.796875" defaultRowHeight="13.8"/>
  <cols>
    <col min="1" max="1" width="28" customWidth="1"/>
    <col min="2" max="8" width="16" customWidth="1"/>
  </cols>
  <sheetData>
    <row r="1" spans="1:8" ht="41.4">
      <c r="A1" s="1" t="s">
        <v>440</v>
      </c>
      <c r="B1" s="1"/>
      <c r="C1" s="1"/>
      <c r="D1" s="1"/>
      <c r="E1" s="1"/>
      <c r="F1" s="1"/>
      <c r="G1" s="1"/>
      <c r="H1" s="1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27.6">
      <c r="A3" s="2" t="s">
        <v>165</v>
      </c>
      <c r="B3" s="2" t="s">
        <v>421</v>
      </c>
      <c r="C3" s="2" t="s">
        <v>422</v>
      </c>
      <c r="D3" s="2" t="s">
        <v>169</v>
      </c>
      <c r="E3" s="2" t="s">
        <v>441</v>
      </c>
      <c r="F3" s="2"/>
      <c r="G3" s="2" t="s">
        <v>137</v>
      </c>
      <c r="H3" s="2" t="s">
        <v>442</v>
      </c>
    </row>
    <row r="4" spans="1:8" ht="27.6">
      <c r="A4" s="12" t="s">
        <v>299</v>
      </c>
      <c r="B4" s="12">
        <v>471497</v>
      </c>
      <c r="C4" s="12">
        <v>404258</v>
      </c>
      <c r="D4" s="12">
        <v>0.85739251787392068</v>
      </c>
      <c r="E4" s="12">
        <v>1</v>
      </c>
      <c r="F4" s="12"/>
      <c r="G4" s="12" t="s">
        <v>443</v>
      </c>
      <c r="H4" s="12">
        <v>0.85739251787392068</v>
      </c>
    </row>
    <row r="5" spans="1:8" ht="27.6">
      <c r="A5" s="12" t="s">
        <v>300</v>
      </c>
      <c r="B5" s="12">
        <v>487810</v>
      </c>
      <c r="C5" s="12">
        <v>443420</v>
      </c>
      <c r="D5" s="12">
        <v>0.90900145548471745</v>
      </c>
      <c r="E5" s="12">
        <v>1</v>
      </c>
      <c r="F5" s="12"/>
      <c r="G5" s="12" t="s">
        <v>444</v>
      </c>
      <c r="H5" s="12">
        <v>0.96222996372031666</v>
      </c>
    </row>
    <row r="6" spans="1:8">
      <c r="A6" s="12" t="s">
        <v>301</v>
      </c>
      <c r="B6" s="12">
        <v>483847</v>
      </c>
      <c r="C6" s="12">
        <v>449729</v>
      </c>
      <c r="D6" s="12">
        <v>0.92948597387190579</v>
      </c>
      <c r="E6" s="12">
        <v>1</v>
      </c>
      <c r="F6" s="12"/>
      <c r="G6" s="12" t="s">
        <v>445</v>
      </c>
      <c r="H6" s="12">
        <v>0.99959074029863926</v>
      </c>
    </row>
    <row r="7" spans="1:8">
      <c r="A7" s="12" t="s">
        <v>302</v>
      </c>
      <c r="B7" s="12">
        <v>481281</v>
      </c>
      <c r="C7" s="12">
        <v>452326</v>
      </c>
      <c r="D7" s="12">
        <v>0.93983764162724059</v>
      </c>
      <c r="E7" s="12">
        <v>1</v>
      </c>
      <c r="F7" s="12"/>
      <c r="G7" s="12" t="s">
        <v>446</v>
      </c>
      <c r="H7" s="12">
        <v>0.85739251787392068</v>
      </c>
    </row>
    <row r="8" spans="1:8" ht="27.6">
      <c r="A8" s="12" t="s">
        <v>303</v>
      </c>
      <c r="B8" s="12">
        <v>473637</v>
      </c>
      <c r="C8" s="12">
        <v>470643</v>
      </c>
      <c r="D8" s="12">
        <v>0.99367870331076336</v>
      </c>
      <c r="E8" s="12">
        <v>1</v>
      </c>
      <c r="F8" s="12"/>
      <c r="G8" s="12" t="s">
        <v>447</v>
      </c>
      <c r="H8" s="12">
        <v>10.483744584639599</v>
      </c>
    </row>
    <row r="9" spans="1:8" ht="110.4">
      <c r="A9" s="2" t="s">
        <v>304</v>
      </c>
      <c r="B9" s="2">
        <v>483833</v>
      </c>
      <c r="C9" s="2">
        <v>460233</v>
      </c>
      <c r="D9" s="2">
        <v>0.95122283928545592</v>
      </c>
      <c r="E9" s="2">
        <v>1</v>
      </c>
      <c r="F9" s="2"/>
      <c r="G9" s="2" t="s">
        <v>448</v>
      </c>
      <c r="H9" s="2" t="s">
        <v>449</v>
      </c>
    </row>
    <row r="10" spans="1:8">
      <c r="A10" s="12" t="s">
        <v>305</v>
      </c>
      <c r="B10" s="12">
        <v>495983</v>
      </c>
      <c r="C10" s="12">
        <v>490208</v>
      </c>
      <c r="D10" s="12">
        <v>0.98835645576562103</v>
      </c>
      <c r="E10" s="12">
        <v>1</v>
      </c>
      <c r="F10" s="12"/>
      <c r="G10" s="12"/>
      <c r="H10" s="12"/>
    </row>
    <row r="11" spans="1:8">
      <c r="A11" s="12" t="s">
        <v>306</v>
      </c>
      <c r="B11" s="12">
        <v>498461</v>
      </c>
      <c r="C11" s="12">
        <v>498257</v>
      </c>
      <c r="D11" s="12">
        <v>0.99959074029863926</v>
      </c>
      <c r="E11" s="12">
        <v>1</v>
      </c>
      <c r="F11" s="12"/>
      <c r="G11" s="12"/>
      <c r="H11" s="12"/>
    </row>
    <row r="12" spans="1:8">
      <c r="A12" s="12" t="s">
        <v>307</v>
      </c>
      <c r="B12" s="12">
        <v>537292</v>
      </c>
      <c r="C12" s="12">
        <v>515556</v>
      </c>
      <c r="D12" s="12">
        <v>0.9595452751948661</v>
      </c>
      <c r="E12" s="12">
        <v>1</v>
      </c>
      <c r="F12" s="12"/>
      <c r="G12" s="12"/>
      <c r="H12" s="12"/>
    </row>
    <row r="13" spans="1:8">
      <c r="A13" s="12" t="s">
        <v>308</v>
      </c>
      <c r="B13" s="12">
        <v>517215</v>
      </c>
      <c r="C13" s="12">
        <v>514052</v>
      </c>
      <c r="D13" s="12">
        <v>0.99388455477896043</v>
      </c>
      <c r="E13" s="12">
        <v>1</v>
      </c>
      <c r="F13" s="12"/>
      <c r="G13" s="12"/>
      <c r="H13" s="12"/>
    </row>
    <row r="14" spans="1:8">
      <c r="A14" s="12" t="s">
        <v>326</v>
      </c>
      <c r="B14" s="12">
        <v>479161</v>
      </c>
      <c r="C14" s="12">
        <v>452442</v>
      </c>
      <c r="D14" s="12">
        <v>0.94423794924879112</v>
      </c>
      <c r="E14" s="12">
        <v>1</v>
      </c>
      <c r="F14" s="12"/>
      <c r="G14" s="12"/>
      <c r="H14" s="12"/>
    </row>
    <row r="15" spans="1:8">
      <c r="A15" s="12" t="s">
        <v>327</v>
      </c>
      <c r="B15" s="12">
        <v>485120</v>
      </c>
      <c r="C15" s="12">
        <v>466797</v>
      </c>
      <c r="D15" s="12">
        <v>0.96222996372031666</v>
      </c>
      <c r="E15" s="12">
        <v>1</v>
      </c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  <row r="30" spans="1:8">
      <c r="A30" s="12"/>
      <c r="B30" s="12"/>
      <c r="C30" s="12"/>
      <c r="D30" s="12"/>
      <c r="E30" s="12"/>
      <c r="F30" s="12"/>
      <c r="G30" s="12"/>
      <c r="H30" s="12"/>
    </row>
    <row r="31" spans="1:8">
      <c r="A31" s="12"/>
      <c r="B31" s="12"/>
      <c r="C31" s="12"/>
      <c r="D31" s="12"/>
      <c r="E31" s="12"/>
      <c r="F31" s="12"/>
      <c r="G31" s="12"/>
      <c r="H31" s="12"/>
    </row>
    <row r="32" spans="1:8">
      <c r="A32" s="12"/>
      <c r="B32" s="12"/>
      <c r="C32" s="12"/>
      <c r="D32" s="12"/>
      <c r="E32" s="12"/>
      <c r="F32" s="12"/>
      <c r="G32" s="12"/>
      <c r="H32" s="12"/>
    </row>
    <row r="33" spans="1:8">
      <c r="A33" s="12"/>
      <c r="B33" s="12"/>
      <c r="C33" s="12"/>
      <c r="D33" s="12"/>
      <c r="E33" s="12"/>
      <c r="F33" s="12"/>
      <c r="G33" s="12"/>
      <c r="H33" s="12"/>
    </row>
    <row r="34" spans="1:8">
      <c r="A34" s="12"/>
      <c r="B34" s="12"/>
      <c r="C34" s="12"/>
      <c r="D34" s="12"/>
      <c r="E34" s="12"/>
      <c r="F34" s="12"/>
      <c r="G34" s="12"/>
      <c r="H34" s="12"/>
    </row>
    <row r="35" spans="1:8">
      <c r="A35" s="12"/>
      <c r="B35" s="12"/>
      <c r="C35" s="12"/>
      <c r="D35" s="12"/>
      <c r="E35" s="12"/>
      <c r="F35" s="12"/>
      <c r="G35" s="12"/>
      <c r="H35" s="12"/>
    </row>
    <row r="36" spans="1:8">
      <c r="A36" s="12"/>
      <c r="B36" s="12"/>
      <c r="C36" s="12"/>
      <c r="D36" s="12"/>
      <c r="E36" s="12"/>
      <c r="F36" s="12"/>
      <c r="G36" s="12"/>
      <c r="H36" s="12"/>
    </row>
    <row r="37" spans="1:8">
      <c r="A37" s="12"/>
      <c r="B37" s="12"/>
      <c r="C37" s="12"/>
      <c r="D37" s="12"/>
      <c r="E37" s="12"/>
      <c r="F37" s="12"/>
      <c r="G37" s="12"/>
      <c r="H37" s="12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 ht="69">
      <c r="A40" s="12" t="s">
        <v>450</v>
      </c>
      <c r="B40" s="12"/>
      <c r="C40" s="12"/>
      <c r="D40" s="12"/>
      <c r="E40" s="12"/>
      <c r="F40" s="12"/>
      <c r="G40" s="12"/>
      <c r="H40" s="12"/>
    </row>
    <row r="42" spans="1:8">
      <c r="A42" s="16" t="s">
        <v>451</v>
      </c>
      <c r="B42" s="16"/>
      <c r="C42" s="16"/>
      <c r="D42" s="16"/>
      <c r="E42" s="16"/>
      <c r="F42" s="16"/>
    </row>
  </sheetData>
  <mergeCells count="1">
    <mergeCell ref="A42:F4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5"/>
  <sheetViews>
    <sheetView workbookViewId="0"/>
  </sheetViews>
  <sheetFormatPr baseColWidth="10" defaultColWidth="8.796875" defaultRowHeight="13.8"/>
  <cols>
    <col min="1" max="1" width="28" customWidth="1"/>
    <col min="2" max="7" width="16" customWidth="1"/>
  </cols>
  <sheetData>
    <row r="1" spans="1:7" ht="27.6">
      <c r="A1" s="1" t="s">
        <v>165</v>
      </c>
      <c r="B1" s="1" t="s">
        <v>170</v>
      </c>
      <c r="C1" s="1" t="s">
        <v>452</v>
      </c>
      <c r="D1" s="1" t="s">
        <v>453</v>
      </c>
      <c r="E1" s="1"/>
      <c r="F1" s="1" t="s">
        <v>49</v>
      </c>
      <c r="G1" s="1"/>
    </row>
    <row r="2" spans="1:7">
      <c r="A2" s="12" t="s">
        <v>299</v>
      </c>
      <c r="B2" s="12">
        <v>1.2509999999999999</v>
      </c>
      <c r="C2" s="12">
        <v>1</v>
      </c>
      <c r="D2" s="12">
        <v>0.25099999999999989</v>
      </c>
      <c r="E2" s="12"/>
      <c r="F2" s="12" t="s">
        <v>454</v>
      </c>
      <c r="G2" s="12">
        <v>1.1055000000000001</v>
      </c>
    </row>
    <row r="3" spans="1:7">
      <c r="A3" s="12" t="s">
        <v>300</v>
      </c>
      <c r="B3" s="12">
        <v>1.153</v>
      </c>
      <c r="C3" s="12">
        <v>1</v>
      </c>
      <c r="D3" s="12">
        <v>0.15300000000000002</v>
      </c>
      <c r="E3" s="12"/>
      <c r="F3" s="12" t="s">
        <v>445</v>
      </c>
      <c r="G3" s="12">
        <v>1.2509999999999999</v>
      </c>
    </row>
    <row r="4" spans="1:7">
      <c r="A4" s="12" t="s">
        <v>301</v>
      </c>
      <c r="B4" s="12">
        <v>1.141</v>
      </c>
      <c r="C4" s="12">
        <v>1</v>
      </c>
      <c r="D4" s="12">
        <v>0.14100000000000001</v>
      </c>
      <c r="E4" s="12"/>
      <c r="F4" s="12" t="s">
        <v>446</v>
      </c>
      <c r="G4" s="12">
        <v>1.034</v>
      </c>
    </row>
    <row r="5" spans="1:7">
      <c r="A5" s="12" t="s">
        <v>302</v>
      </c>
      <c r="B5" s="12">
        <v>1.1000000000000001</v>
      </c>
      <c r="C5" s="12">
        <v>1</v>
      </c>
      <c r="D5" s="12">
        <v>0.10000000000000009</v>
      </c>
      <c r="E5" s="12"/>
      <c r="F5" s="12" t="s">
        <v>424</v>
      </c>
      <c r="G5" s="12">
        <v>1.2509999999999999</v>
      </c>
    </row>
    <row r="6" spans="1:7">
      <c r="A6" s="12" t="s">
        <v>303</v>
      </c>
      <c r="B6" s="12">
        <v>1.097</v>
      </c>
      <c r="C6" s="12">
        <v>1</v>
      </c>
      <c r="D6" s="12">
        <v>9.6999999999999975E-2</v>
      </c>
      <c r="E6" s="12"/>
      <c r="F6" s="12" t="s">
        <v>425</v>
      </c>
      <c r="G6" s="12">
        <v>1.034</v>
      </c>
    </row>
    <row r="7" spans="1:7">
      <c r="A7" s="12" t="s">
        <v>304</v>
      </c>
      <c r="B7" s="12">
        <v>1.0940000000000001</v>
      </c>
      <c r="C7" s="12">
        <v>1</v>
      </c>
      <c r="D7" s="12">
        <v>9.4000000000000083E-2</v>
      </c>
      <c r="E7" s="12"/>
      <c r="F7" s="12"/>
      <c r="G7" s="12"/>
    </row>
    <row r="8" spans="1:7">
      <c r="A8" s="12" t="s">
        <v>305</v>
      </c>
      <c r="B8" s="12">
        <v>1.1040000000000001</v>
      </c>
      <c r="C8" s="12">
        <v>1</v>
      </c>
      <c r="D8" s="12">
        <v>0.10400000000000009</v>
      </c>
      <c r="E8" s="12"/>
      <c r="F8" s="12"/>
      <c r="G8" s="12"/>
    </row>
    <row r="9" spans="1:7">
      <c r="A9" s="12" t="s">
        <v>306</v>
      </c>
      <c r="B9" s="12">
        <v>1.08</v>
      </c>
      <c r="C9" s="12">
        <v>1</v>
      </c>
      <c r="D9" s="12">
        <v>8.0000000000000071E-2</v>
      </c>
      <c r="E9" s="12"/>
      <c r="F9" s="12"/>
      <c r="G9" s="12"/>
    </row>
    <row r="10" spans="1:7">
      <c r="A10" s="12" t="s">
        <v>307</v>
      </c>
      <c r="B10" s="12">
        <v>1.0759999999999998</v>
      </c>
      <c r="C10" s="12">
        <v>1</v>
      </c>
      <c r="D10" s="12">
        <v>7.5999999999999845E-2</v>
      </c>
      <c r="E10" s="12"/>
      <c r="F10" s="12"/>
      <c r="G10" s="12"/>
    </row>
    <row r="11" spans="1:7">
      <c r="A11" s="12" t="s">
        <v>308</v>
      </c>
      <c r="B11" s="12">
        <v>1.079</v>
      </c>
      <c r="C11" s="12">
        <v>1</v>
      </c>
      <c r="D11" s="12">
        <v>7.8999999999999959E-2</v>
      </c>
      <c r="E11" s="12"/>
      <c r="F11" s="12"/>
      <c r="G11" s="12"/>
    </row>
    <row r="12" spans="1:7">
      <c r="A12" s="12" t="s">
        <v>326</v>
      </c>
      <c r="B12" s="12">
        <v>1.0569999999999999</v>
      </c>
      <c r="C12" s="12">
        <v>1</v>
      </c>
      <c r="D12" s="12">
        <v>5.699999999999994E-2</v>
      </c>
      <c r="E12" s="12"/>
      <c r="F12" s="12"/>
      <c r="G12" s="12"/>
    </row>
    <row r="13" spans="1:7">
      <c r="A13" s="12" t="s">
        <v>327</v>
      </c>
      <c r="B13" s="12">
        <v>1.034</v>
      </c>
      <c r="C13" s="12">
        <v>1</v>
      </c>
      <c r="D13" s="12">
        <v>3.400000000000003E-2</v>
      </c>
      <c r="E13" s="12"/>
      <c r="F13" s="12"/>
      <c r="G13" s="12"/>
    </row>
    <row r="15" spans="1:7">
      <c r="A15" s="16" t="s">
        <v>455</v>
      </c>
      <c r="B15" s="16"/>
      <c r="C15" s="16"/>
      <c r="D15" s="16"/>
      <c r="E15" s="16"/>
      <c r="F15" s="16"/>
    </row>
  </sheetData>
  <mergeCells count="1">
    <mergeCell ref="A15:F1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4"/>
  <sheetViews>
    <sheetView workbookViewId="0"/>
  </sheetViews>
  <sheetFormatPr baseColWidth="10" defaultColWidth="8.796875" defaultRowHeight="13.8"/>
  <cols>
    <col min="1" max="1" width="28" customWidth="1"/>
  </cols>
  <sheetData>
    <row r="1" spans="1:1">
      <c r="A1" s="1" t="s">
        <v>456</v>
      </c>
    </row>
    <row r="2" spans="1:1" ht="110.4">
      <c r="A2" s="12" t="s">
        <v>457</v>
      </c>
    </row>
    <row r="4" spans="1:1" ht="69">
      <c r="A4" s="13" t="s">
        <v>458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baseColWidth="10" defaultColWidth="8.796875" defaultRowHeight="13.8"/>
  <cols>
    <col min="1" max="1" width="28" customWidth="1"/>
    <col min="2" max="6" width="16" customWidth="1"/>
  </cols>
  <sheetData>
    <row r="1" spans="1:6" ht="27.6">
      <c r="A1" s="1" t="s">
        <v>171</v>
      </c>
      <c r="B1" s="1" t="s">
        <v>459</v>
      </c>
      <c r="C1" s="1" t="s">
        <v>460</v>
      </c>
      <c r="D1" s="1" t="s">
        <v>461</v>
      </c>
      <c r="E1" s="1" t="s">
        <v>462</v>
      </c>
      <c r="F1" s="1" t="s">
        <v>463</v>
      </c>
    </row>
    <row r="2" spans="1:6" ht="27.6">
      <c r="A2" s="12">
        <v>2018</v>
      </c>
      <c r="B2" s="12">
        <v>176.61</v>
      </c>
      <c r="C2" s="12" t="s">
        <v>464</v>
      </c>
      <c r="D2" s="12">
        <v>0.39179999999999998</v>
      </c>
      <c r="E2" s="12">
        <v>16654</v>
      </c>
      <c r="F2" s="12">
        <v>942993</v>
      </c>
    </row>
    <row r="3" spans="1:6" ht="27.6">
      <c r="A3" s="12">
        <v>2019</v>
      </c>
      <c r="B3" s="12">
        <v>268.29000000000002</v>
      </c>
      <c r="C3" s="12" t="s">
        <v>465</v>
      </c>
      <c r="D3" s="12">
        <v>0.51910000000000001</v>
      </c>
      <c r="E3" s="12">
        <v>24506</v>
      </c>
      <c r="F3" s="12">
        <v>913405</v>
      </c>
    </row>
    <row r="4" spans="1:6" ht="27.6">
      <c r="A4" s="12">
        <v>2020</v>
      </c>
      <c r="B4" s="12">
        <v>302.31</v>
      </c>
      <c r="C4" s="12" t="s">
        <v>466</v>
      </c>
      <c r="D4" s="12">
        <v>0.1268</v>
      </c>
      <c r="E4" s="12">
        <v>27905</v>
      </c>
      <c r="F4" s="12">
        <v>923057</v>
      </c>
    </row>
    <row r="5" spans="1:6" ht="27.6">
      <c r="A5" s="12">
        <v>2021</v>
      </c>
      <c r="B5" s="12">
        <v>360.22</v>
      </c>
      <c r="C5" s="12" t="s">
        <v>467</v>
      </c>
      <c r="D5" s="12">
        <v>0.19159999999999999</v>
      </c>
      <c r="E5" s="12">
        <v>34223</v>
      </c>
      <c r="F5" s="12">
        <v>950046</v>
      </c>
    </row>
    <row r="6" spans="1:6" ht="27.6">
      <c r="A6" s="12">
        <v>2022</v>
      </c>
      <c r="B6" s="12">
        <v>397.34</v>
      </c>
      <c r="C6" s="12" t="s">
        <v>468</v>
      </c>
      <c r="D6" s="12">
        <v>0.10299999999999999</v>
      </c>
      <c r="E6" s="12">
        <v>38217</v>
      </c>
      <c r="F6" s="12">
        <v>961829</v>
      </c>
    </row>
    <row r="7" spans="1:6" ht="27.6">
      <c r="A7" s="12">
        <v>2023</v>
      </c>
      <c r="B7" s="12">
        <v>425.48</v>
      </c>
      <c r="C7" s="12" t="s">
        <v>469</v>
      </c>
      <c r="D7" s="12">
        <v>7.0800000000000002E-2</v>
      </c>
      <c r="E7" s="12">
        <v>40343</v>
      </c>
      <c r="F7" s="12">
        <v>948185</v>
      </c>
    </row>
    <row r="8" spans="1:6" ht="27.6">
      <c r="A8" s="12">
        <v>2024</v>
      </c>
      <c r="B8" s="12">
        <v>501.53</v>
      </c>
      <c r="C8" s="12" t="s">
        <v>470</v>
      </c>
      <c r="D8" s="12">
        <v>0.17829999999999999</v>
      </c>
      <c r="E8" s="12">
        <v>45318</v>
      </c>
      <c r="F8" s="12">
        <v>903956</v>
      </c>
    </row>
    <row r="9" spans="1:6" ht="27.6">
      <c r="A9" s="12">
        <v>2025</v>
      </c>
      <c r="B9" s="12">
        <v>660.23</v>
      </c>
      <c r="C9" s="12" t="s">
        <v>471</v>
      </c>
      <c r="D9" s="12">
        <v>0.317</v>
      </c>
      <c r="E9" s="12">
        <v>57457</v>
      </c>
      <c r="F9" s="12">
        <v>870252</v>
      </c>
    </row>
    <row r="10" spans="1:6" ht="27.6">
      <c r="A10" s="12">
        <v>2026</v>
      </c>
      <c r="B10" s="12">
        <v>669.32</v>
      </c>
      <c r="C10" s="12" t="s">
        <v>472</v>
      </c>
      <c r="D10" s="12">
        <v>0.2094</v>
      </c>
      <c r="E10" s="12">
        <v>58593</v>
      </c>
      <c r="F10" s="12">
        <v>875410</v>
      </c>
    </row>
    <row r="12" spans="1:6">
      <c r="A12" s="16" t="s">
        <v>473</v>
      </c>
      <c r="B12" s="16"/>
      <c r="C12" s="16"/>
      <c r="D12" s="16"/>
      <c r="E12" s="16"/>
      <c r="F12" s="16"/>
    </row>
  </sheetData>
  <mergeCells count="1">
    <mergeCell ref="A12:F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1"/>
  <sheetViews>
    <sheetView workbookViewId="0"/>
  </sheetViews>
  <sheetFormatPr baseColWidth="10" defaultColWidth="8.796875" defaultRowHeight="13.8"/>
  <cols>
    <col min="1" max="1" width="28" customWidth="1"/>
    <col min="2" max="2" width="16" customWidth="1"/>
  </cols>
  <sheetData>
    <row r="1" spans="1:2" ht="27.6">
      <c r="A1" s="1" t="s">
        <v>171</v>
      </c>
      <c r="B1" s="1" t="s">
        <v>459</v>
      </c>
    </row>
    <row r="2" spans="1:2">
      <c r="A2" s="12">
        <v>2020</v>
      </c>
      <c r="B2" s="12">
        <v>302.31</v>
      </c>
    </row>
    <row r="3" spans="1:2">
      <c r="A3" s="12">
        <v>2021</v>
      </c>
      <c r="B3" s="12">
        <v>360.22</v>
      </c>
    </row>
    <row r="4" spans="1:2">
      <c r="A4" s="12">
        <v>2022</v>
      </c>
      <c r="B4" s="12">
        <v>397.34</v>
      </c>
    </row>
    <row r="5" spans="1:2">
      <c r="A5" s="12">
        <v>2023</v>
      </c>
      <c r="B5" s="12">
        <v>425.48</v>
      </c>
    </row>
    <row r="6" spans="1:2">
      <c r="A6" s="12">
        <v>2024</v>
      </c>
      <c r="B6" s="12">
        <v>501.53</v>
      </c>
    </row>
    <row r="7" spans="1:2">
      <c r="A7" s="12">
        <v>2025</v>
      </c>
      <c r="B7" s="12">
        <v>660.23</v>
      </c>
    </row>
    <row r="8" spans="1:2">
      <c r="A8" s="12"/>
      <c r="B8" s="12"/>
    </row>
    <row r="9" spans="1:2">
      <c r="A9" s="12"/>
      <c r="B9" s="12"/>
    </row>
    <row r="10" spans="1:2">
      <c r="A10" s="12"/>
      <c r="B10" s="12"/>
    </row>
    <row r="11" spans="1:2">
      <c r="A11" s="12"/>
      <c r="B11" s="12"/>
    </row>
    <row r="12" spans="1:2">
      <c r="A12" s="12"/>
      <c r="B12" s="12"/>
    </row>
    <row r="13" spans="1:2">
      <c r="A13" s="12"/>
      <c r="B13" s="12"/>
    </row>
    <row r="14" spans="1:2">
      <c r="A14" s="12"/>
      <c r="B14" s="12"/>
    </row>
    <row r="15" spans="1:2">
      <c r="A15" s="12"/>
      <c r="B15" s="12"/>
    </row>
    <row r="16" spans="1:2">
      <c r="A16" s="12"/>
      <c r="B16" s="12"/>
    </row>
    <row r="17" spans="1:2">
      <c r="A17" s="12"/>
      <c r="B17" s="12"/>
    </row>
    <row r="18" spans="1:2">
      <c r="A18" s="12"/>
      <c r="B18" s="12"/>
    </row>
    <row r="19" spans="1:2" ht="138">
      <c r="A19" s="12" t="s">
        <v>474</v>
      </c>
      <c r="B19" s="12"/>
    </row>
    <row r="21" spans="1:2">
      <c r="A21" s="16" t="s">
        <v>475</v>
      </c>
      <c r="B21" s="16"/>
    </row>
  </sheetData>
  <mergeCells count="1">
    <mergeCell ref="A21:B2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34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 ht="27.6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55.2">
      <c r="A2" s="12" t="s">
        <v>477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2" t="s">
        <v>329</v>
      </c>
      <c r="B4" s="2" t="s">
        <v>299</v>
      </c>
      <c r="C4" s="2" t="s">
        <v>300</v>
      </c>
      <c r="D4" s="2" t="s">
        <v>301</v>
      </c>
      <c r="E4" s="2" t="s">
        <v>302</v>
      </c>
      <c r="F4" s="2" t="s">
        <v>303</v>
      </c>
      <c r="G4" s="2" t="s">
        <v>304</v>
      </c>
      <c r="H4" s="2" t="s">
        <v>305</v>
      </c>
      <c r="I4" s="2" t="s">
        <v>306</v>
      </c>
      <c r="J4" s="2" t="s">
        <v>307</v>
      </c>
      <c r="K4" s="2" t="s">
        <v>308</v>
      </c>
      <c r="L4" s="2" t="s">
        <v>326</v>
      </c>
      <c r="M4" s="2" t="s">
        <v>327</v>
      </c>
    </row>
    <row r="5" spans="1:13">
      <c r="A5" s="12" t="s">
        <v>337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7.6">
      <c r="A6" s="12" t="s">
        <v>338</v>
      </c>
      <c r="B6" s="12">
        <v>237903</v>
      </c>
      <c r="C6" s="12">
        <v>254405</v>
      </c>
      <c r="D6" s="12">
        <v>257099</v>
      </c>
      <c r="E6" s="12">
        <v>236741</v>
      </c>
      <c r="F6" s="12">
        <v>248861</v>
      </c>
      <c r="G6" s="12">
        <v>242482</v>
      </c>
      <c r="H6" s="12">
        <v>249822</v>
      </c>
      <c r="I6" s="12">
        <v>240256</v>
      </c>
      <c r="J6" s="12">
        <v>254057</v>
      </c>
      <c r="K6" s="12">
        <v>237953</v>
      </c>
      <c r="L6" s="12">
        <v>195393</v>
      </c>
      <c r="M6" s="12">
        <v>196375</v>
      </c>
    </row>
    <row r="7" spans="1:13">
      <c r="A7" s="12" t="s">
        <v>339</v>
      </c>
      <c r="B7" s="12">
        <v>75678</v>
      </c>
      <c r="C7" s="12">
        <v>78788</v>
      </c>
      <c r="D7" s="12">
        <v>77731</v>
      </c>
      <c r="E7" s="12">
        <v>79011</v>
      </c>
      <c r="F7" s="12">
        <v>75124</v>
      </c>
      <c r="G7" s="12">
        <v>97801</v>
      </c>
      <c r="H7" s="12">
        <v>109883</v>
      </c>
      <c r="I7" s="12">
        <v>110251</v>
      </c>
      <c r="J7" s="12">
        <v>138494</v>
      </c>
      <c r="K7" s="12">
        <v>140172</v>
      </c>
      <c r="L7" s="12">
        <v>125796</v>
      </c>
      <c r="M7" s="12">
        <v>124964</v>
      </c>
    </row>
    <row r="8" spans="1:13">
      <c r="A8" s="12" t="s">
        <v>340</v>
      </c>
      <c r="B8" s="12">
        <v>1829</v>
      </c>
      <c r="C8" s="12">
        <v>1807</v>
      </c>
      <c r="D8" s="12">
        <v>1820</v>
      </c>
      <c r="E8" s="12">
        <v>1824</v>
      </c>
      <c r="F8" s="12">
        <v>1804</v>
      </c>
      <c r="G8" s="12">
        <v>1780</v>
      </c>
      <c r="H8" s="12">
        <v>1766</v>
      </c>
      <c r="I8" s="12">
        <v>1744</v>
      </c>
      <c r="J8" s="12">
        <v>1787</v>
      </c>
      <c r="K8" s="12">
        <v>1758</v>
      </c>
      <c r="L8" s="12">
        <v>1730</v>
      </c>
      <c r="M8" s="12">
        <v>1701</v>
      </c>
    </row>
    <row r="9" spans="1:13">
      <c r="A9" s="12" t="s">
        <v>341</v>
      </c>
      <c r="B9" s="12">
        <v>37413</v>
      </c>
      <c r="C9" s="12">
        <v>34141</v>
      </c>
      <c r="D9" s="12">
        <v>28535</v>
      </c>
      <c r="E9" s="12">
        <v>45043</v>
      </c>
      <c r="F9" s="12">
        <v>29185</v>
      </c>
      <c r="G9" s="12">
        <v>23108</v>
      </c>
      <c r="H9" s="12">
        <v>15850</v>
      </c>
      <c r="I9" s="12">
        <v>27548</v>
      </c>
      <c r="J9" s="12">
        <v>24292</v>
      </c>
      <c r="K9" s="12">
        <v>18670</v>
      </c>
      <c r="L9" s="12">
        <v>37580</v>
      </c>
      <c r="M9" s="12">
        <v>78271</v>
      </c>
    </row>
    <row r="10" spans="1:13" ht="27.6">
      <c r="A10" s="12" t="s">
        <v>342</v>
      </c>
      <c r="B10" s="12">
        <v>1546</v>
      </c>
      <c r="C10" s="12">
        <v>1546</v>
      </c>
      <c r="D10" s="12">
        <v>1546</v>
      </c>
      <c r="E10" s="12">
        <v>1546</v>
      </c>
      <c r="F10" s="12">
        <v>1546</v>
      </c>
      <c r="G10" s="12">
        <v>1546</v>
      </c>
      <c r="H10" s="12">
        <v>1546</v>
      </c>
      <c r="I10" s="12">
        <v>1546</v>
      </c>
      <c r="J10" s="12">
        <v>1546</v>
      </c>
      <c r="K10" s="12">
        <v>1546</v>
      </c>
      <c r="L10" s="12">
        <v>1546</v>
      </c>
      <c r="M10" s="12">
        <v>1546</v>
      </c>
    </row>
    <row r="11" spans="1:13">
      <c r="A11" s="12" t="s">
        <v>343</v>
      </c>
      <c r="B11" s="12">
        <v>657</v>
      </c>
      <c r="C11" s="12">
        <v>653</v>
      </c>
      <c r="D11" s="12">
        <v>647</v>
      </c>
      <c r="E11" s="12">
        <v>647</v>
      </c>
      <c r="F11" s="12">
        <v>647</v>
      </c>
      <c r="G11" s="12">
        <v>647</v>
      </c>
      <c r="H11" s="12">
        <v>647</v>
      </c>
      <c r="I11" s="12">
        <v>647</v>
      </c>
      <c r="J11" s="12">
        <v>647</v>
      </c>
      <c r="K11" s="12">
        <v>647</v>
      </c>
      <c r="L11" s="12">
        <v>647</v>
      </c>
      <c r="M11" s="12">
        <v>647</v>
      </c>
    </row>
    <row r="12" spans="1:13">
      <c r="A12" s="12" t="s">
        <v>344</v>
      </c>
      <c r="B12" s="12">
        <v>116469</v>
      </c>
      <c r="C12" s="12">
        <v>116469</v>
      </c>
      <c r="D12" s="12">
        <v>116469</v>
      </c>
      <c r="E12" s="12">
        <v>116469</v>
      </c>
      <c r="F12" s="12">
        <v>116469</v>
      </c>
      <c r="G12" s="12">
        <v>116469</v>
      </c>
      <c r="H12" s="12">
        <v>116469</v>
      </c>
      <c r="I12" s="12">
        <v>116469</v>
      </c>
      <c r="J12" s="12">
        <v>116469</v>
      </c>
      <c r="K12" s="12">
        <v>116469</v>
      </c>
      <c r="L12" s="12">
        <v>116469</v>
      </c>
      <c r="M12" s="12">
        <v>81616</v>
      </c>
    </row>
    <row r="13" spans="1:13">
      <c r="A13" s="12" t="s">
        <v>166</v>
      </c>
      <c r="B13" s="12">
        <v>471497</v>
      </c>
      <c r="C13" s="12">
        <v>487810</v>
      </c>
      <c r="D13" s="12">
        <v>483847</v>
      </c>
      <c r="E13" s="12">
        <v>481281</v>
      </c>
      <c r="F13" s="12">
        <v>473637</v>
      </c>
      <c r="G13" s="12">
        <v>483833</v>
      </c>
      <c r="H13" s="12">
        <v>495983</v>
      </c>
      <c r="I13" s="12">
        <v>498461</v>
      </c>
      <c r="J13" s="12">
        <v>537292</v>
      </c>
      <c r="K13" s="12">
        <v>517215</v>
      </c>
      <c r="L13" s="12">
        <v>479161</v>
      </c>
      <c r="M13" s="12">
        <v>485120</v>
      </c>
    </row>
    <row r="14" spans="1:13">
      <c r="A14" s="12" t="s">
        <v>345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7.6">
      <c r="A15" s="12" t="s">
        <v>346</v>
      </c>
      <c r="B15" s="12">
        <v>177533</v>
      </c>
      <c r="C15" s="12">
        <v>222763</v>
      </c>
      <c r="D15" s="12">
        <v>243607</v>
      </c>
      <c r="E15" s="12">
        <v>234279</v>
      </c>
      <c r="F15" s="12">
        <v>249344</v>
      </c>
      <c r="G15" s="12">
        <v>256170</v>
      </c>
      <c r="H15" s="12">
        <v>280040</v>
      </c>
      <c r="I15" s="12">
        <v>286533</v>
      </c>
      <c r="J15" s="12">
        <v>297480</v>
      </c>
      <c r="K15" s="12">
        <v>292927</v>
      </c>
      <c r="L15" s="12">
        <v>218114</v>
      </c>
      <c r="M15" s="12">
        <v>215672</v>
      </c>
    </row>
    <row r="16" spans="1:13" ht="27.6">
      <c r="A16" s="12" t="s">
        <v>347</v>
      </c>
      <c r="B16" s="12">
        <v>880</v>
      </c>
      <c r="C16" s="12">
        <v>813</v>
      </c>
      <c r="D16" s="12">
        <v>783</v>
      </c>
      <c r="E16" s="12">
        <v>608</v>
      </c>
      <c r="F16" s="12">
        <v>875</v>
      </c>
      <c r="G16" s="12">
        <v>552</v>
      </c>
      <c r="H16" s="12">
        <v>947</v>
      </c>
      <c r="I16" s="12">
        <v>1106</v>
      </c>
      <c r="J16" s="12">
        <v>942</v>
      </c>
      <c r="K16" s="12">
        <v>756</v>
      </c>
      <c r="L16" s="12">
        <v>1794</v>
      </c>
      <c r="M16" s="12">
        <v>1479</v>
      </c>
    </row>
    <row r="17" spans="1:13">
      <c r="A17" s="12" t="s">
        <v>348</v>
      </c>
      <c r="B17" s="12">
        <v>280</v>
      </c>
      <c r="C17" s="12">
        <v>729</v>
      </c>
      <c r="D17" s="12">
        <v>359</v>
      </c>
      <c r="E17" s="12">
        <v>283</v>
      </c>
      <c r="F17" s="12">
        <v>30</v>
      </c>
      <c r="G17" s="12">
        <v>30</v>
      </c>
      <c r="H17" s="12">
        <v>5</v>
      </c>
      <c r="I17" s="12">
        <v>138</v>
      </c>
      <c r="J17" s="12">
        <v>222</v>
      </c>
      <c r="K17" s="12">
        <v>182</v>
      </c>
      <c r="L17" s="12">
        <v>5</v>
      </c>
      <c r="M17" s="12">
        <v>5</v>
      </c>
    </row>
    <row r="18" spans="1:13">
      <c r="A18" s="12" t="s">
        <v>349</v>
      </c>
      <c r="B18" s="12">
        <v>6933</v>
      </c>
      <c r="C18" s="12">
        <v>4315</v>
      </c>
      <c r="D18" s="12">
        <v>4954</v>
      </c>
      <c r="E18" s="12">
        <v>5644</v>
      </c>
      <c r="F18" s="12">
        <v>6048</v>
      </c>
      <c r="G18" s="12">
        <v>4931</v>
      </c>
      <c r="H18" s="12">
        <v>5432</v>
      </c>
      <c r="I18" s="12">
        <v>6079</v>
      </c>
      <c r="J18" s="12">
        <v>6682</v>
      </c>
      <c r="K18" s="12">
        <v>7283</v>
      </c>
      <c r="L18" s="12">
        <v>7925</v>
      </c>
      <c r="M18" s="12">
        <v>6945</v>
      </c>
    </row>
    <row r="19" spans="1:13">
      <c r="A19" s="12" t="s">
        <v>350</v>
      </c>
      <c r="B19" s="12">
        <v>217652</v>
      </c>
      <c r="C19" s="12">
        <v>213633</v>
      </c>
      <c r="D19" s="12">
        <v>198858</v>
      </c>
      <c r="E19" s="12">
        <v>210635</v>
      </c>
      <c r="F19" s="12">
        <v>213284</v>
      </c>
      <c r="G19" s="12">
        <v>197389</v>
      </c>
      <c r="H19" s="12">
        <v>202491</v>
      </c>
      <c r="I19" s="12">
        <v>203328</v>
      </c>
      <c r="J19" s="12">
        <v>209182</v>
      </c>
      <c r="K19" s="12">
        <v>211643</v>
      </c>
      <c r="L19" s="12">
        <v>223274</v>
      </c>
      <c r="M19" s="12">
        <v>241689</v>
      </c>
    </row>
    <row r="20" spans="1:13">
      <c r="A20" s="12" t="s">
        <v>478</v>
      </c>
      <c r="B20" s="12">
        <v>24</v>
      </c>
      <c r="C20" s="12">
        <v>24</v>
      </c>
      <c r="D20" s="12">
        <v>24</v>
      </c>
      <c r="E20" s="12">
        <v>24</v>
      </c>
      <c r="F20" s="12">
        <v>24</v>
      </c>
      <c r="G20" s="12">
        <v>24</v>
      </c>
      <c r="H20" s="12">
        <v>24</v>
      </c>
      <c r="I20" s="12">
        <v>24</v>
      </c>
      <c r="J20" s="12">
        <v>24</v>
      </c>
      <c r="K20" s="12">
        <v>24</v>
      </c>
      <c r="L20" s="12">
        <v>24</v>
      </c>
      <c r="M20" s="12">
        <v>24</v>
      </c>
    </row>
    <row r="21" spans="1:13">
      <c r="A21" s="12" t="s">
        <v>352</v>
      </c>
      <c r="B21" s="12">
        <v>956</v>
      </c>
      <c r="C21" s="12">
        <v>1143</v>
      </c>
      <c r="D21" s="12">
        <v>1134</v>
      </c>
      <c r="E21" s="12">
        <v>853</v>
      </c>
      <c r="F21" s="12">
        <v>1038</v>
      </c>
      <c r="G21" s="12">
        <v>1107</v>
      </c>
      <c r="H21" s="12">
        <v>1269</v>
      </c>
      <c r="I21" s="12">
        <v>1029</v>
      </c>
      <c r="J21" s="12">
        <v>1024</v>
      </c>
      <c r="K21" s="12">
        <v>1237</v>
      </c>
      <c r="L21" s="12">
        <v>1306</v>
      </c>
      <c r="M21" s="12">
        <v>983</v>
      </c>
    </row>
    <row r="22" spans="1:13">
      <c r="A22" s="12" t="s">
        <v>167</v>
      </c>
      <c r="B22" s="12">
        <v>404258</v>
      </c>
      <c r="C22" s="12">
        <v>443420</v>
      </c>
      <c r="D22" s="12">
        <v>449729</v>
      </c>
      <c r="E22" s="12">
        <v>452326</v>
      </c>
      <c r="F22" s="12">
        <v>470643</v>
      </c>
      <c r="G22" s="12">
        <v>460233</v>
      </c>
      <c r="H22" s="12">
        <v>490208</v>
      </c>
      <c r="I22" s="12">
        <v>498257</v>
      </c>
      <c r="J22" s="12">
        <v>515556</v>
      </c>
      <c r="K22" s="12">
        <v>514052</v>
      </c>
      <c r="L22" s="12">
        <v>452442</v>
      </c>
      <c r="M22" s="12">
        <v>466797</v>
      </c>
    </row>
    <row r="23" spans="1:13">
      <c r="A23" s="12" t="s">
        <v>353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 t="s">
        <v>330</v>
      </c>
      <c r="B24" s="12">
        <v>664220</v>
      </c>
      <c r="C24" s="12">
        <v>664220</v>
      </c>
      <c r="D24" s="12">
        <v>664220</v>
      </c>
      <c r="E24" s="12">
        <v>664220</v>
      </c>
      <c r="F24" s="12">
        <v>664220</v>
      </c>
      <c r="G24" s="12">
        <v>664220</v>
      </c>
      <c r="H24" s="12">
        <v>664220</v>
      </c>
      <c r="I24" s="12">
        <v>664220</v>
      </c>
      <c r="J24" s="12">
        <v>664220</v>
      </c>
      <c r="K24" s="12">
        <v>664220</v>
      </c>
      <c r="L24" s="12">
        <v>664220</v>
      </c>
      <c r="M24" s="12">
        <v>664220</v>
      </c>
    </row>
    <row r="25" spans="1:13">
      <c r="A25" s="12" t="s">
        <v>331</v>
      </c>
      <c r="B25" s="12">
        <v>57</v>
      </c>
      <c r="C25" s="12">
        <v>57</v>
      </c>
      <c r="D25" s="12">
        <v>57</v>
      </c>
      <c r="E25" s="12">
        <v>57</v>
      </c>
      <c r="F25" s="12">
        <v>57</v>
      </c>
      <c r="G25" s="12">
        <v>57</v>
      </c>
      <c r="H25" s="12">
        <v>57</v>
      </c>
      <c r="I25" s="12">
        <v>57</v>
      </c>
      <c r="J25" s="12">
        <v>57</v>
      </c>
      <c r="K25" s="12">
        <v>57</v>
      </c>
      <c r="L25" s="12">
        <v>57</v>
      </c>
      <c r="M25" s="12">
        <v>57</v>
      </c>
    </row>
    <row r="26" spans="1:13" ht="27.6">
      <c r="A26" s="12" t="s">
        <v>354</v>
      </c>
      <c r="B26" s="12">
        <v>-555014</v>
      </c>
      <c r="C26" s="12">
        <v>-555014</v>
      </c>
      <c r="D26" s="12">
        <v>-555014</v>
      </c>
      <c r="E26" s="12">
        <v>-555014</v>
      </c>
      <c r="F26" s="12">
        <v>-555014</v>
      </c>
      <c r="G26" s="12">
        <v>-555014</v>
      </c>
      <c r="H26" s="12">
        <v>-555014</v>
      </c>
      <c r="I26" s="12">
        <v>-555014</v>
      </c>
      <c r="J26" s="12">
        <v>-555014</v>
      </c>
      <c r="K26" s="12">
        <v>-555014</v>
      </c>
      <c r="L26" s="12">
        <v>-555014</v>
      </c>
      <c r="M26" s="12">
        <v>-555014</v>
      </c>
    </row>
    <row r="27" spans="1:13">
      <c r="A27" s="12" t="s">
        <v>333</v>
      </c>
      <c r="B27" s="12">
        <v>-42024</v>
      </c>
      <c r="C27" s="12">
        <v>-64873</v>
      </c>
      <c r="D27" s="12">
        <v>-75145</v>
      </c>
      <c r="E27" s="12">
        <v>-80308</v>
      </c>
      <c r="F27" s="12">
        <v>-106269</v>
      </c>
      <c r="G27" s="12">
        <v>-85663</v>
      </c>
      <c r="H27" s="12">
        <v>-103488</v>
      </c>
      <c r="I27" s="12">
        <v>-109059</v>
      </c>
      <c r="J27" s="12">
        <v>-87527</v>
      </c>
      <c r="K27" s="12">
        <v>-106100</v>
      </c>
      <c r="L27" s="12">
        <v>-82544</v>
      </c>
      <c r="M27" s="12">
        <v>-90940</v>
      </c>
    </row>
    <row r="28" spans="1:13">
      <c r="A28" s="12" t="s">
        <v>334</v>
      </c>
      <c r="B28" s="12">
        <v>67239</v>
      </c>
      <c r="C28" s="12">
        <v>44390</v>
      </c>
      <c r="D28" s="12">
        <v>34118</v>
      </c>
      <c r="E28" s="12">
        <v>28955</v>
      </c>
      <c r="F28" s="12">
        <v>2994</v>
      </c>
      <c r="G28" s="12">
        <v>23600</v>
      </c>
      <c r="H28" s="12">
        <v>5775</v>
      </c>
      <c r="I28" s="12">
        <v>204</v>
      </c>
      <c r="J28" s="12">
        <v>21736</v>
      </c>
      <c r="K28" s="12">
        <v>3163</v>
      </c>
      <c r="L28" s="12">
        <v>26719</v>
      </c>
      <c r="M28" s="12">
        <v>18323</v>
      </c>
    </row>
    <row r="29" spans="1:13">
      <c r="A29" s="12" t="s">
        <v>355</v>
      </c>
      <c r="B29" s="12">
        <v>471497</v>
      </c>
      <c r="C29" s="12">
        <v>487810</v>
      </c>
      <c r="D29" s="12">
        <v>483847</v>
      </c>
      <c r="E29" s="12">
        <v>481281</v>
      </c>
      <c r="F29" s="12">
        <v>473637</v>
      </c>
      <c r="G29" s="12">
        <v>483833</v>
      </c>
      <c r="H29" s="12">
        <v>495983</v>
      </c>
      <c r="I29" s="12">
        <v>498461</v>
      </c>
      <c r="J29" s="12">
        <v>537292</v>
      </c>
      <c r="K29" s="12">
        <v>517215</v>
      </c>
      <c r="L29" s="12">
        <v>479161</v>
      </c>
      <c r="M29" s="12">
        <v>485120</v>
      </c>
    </row>
    <row r="30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82.8">
      <c r="A32" s="12" t="s">
        <v>479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4" spans="1:6">
      <c r="A34" s="16" t="s">
        <v>480</v>
      </c>
      <c r="B34" s="16"/>
      <c r="C34" s="16"/>
      <c r="D34" s="16"/>
      <c r="E34" s="16"/>
      <c r="F34" s="16"/>
    </row>
  </sheetData>
  <mergeCells count="1">
    <mergeCell ref="A34:F3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8"/>
  <sheetViews>
    <sheetView workbookViewId="0"/>
  </sheetViews>
  <sheetFormatPr baseColWidth="10" defaultColWidth="8.796875" defaultRowHeight="13.8"/>
  <cols>
    <col min="1" max="1" width="28" customWidth="1"/>
    <col min="2" max="13" width="16" customWidth="1"/>
  </cols>
  <sheetData>
    <row r="1" spans="1:13">
      <c r="A1" s="1" t="s">
        <v>4</v>
      </c>
      <c r="B1" s="1" t="s">
        <v>299</v>
      </c>
      <c r="C1" s="1" t="s">
        <v>300</v>
      </c>
      <c r="D1" s="1" t="s">
        <v>301</v>
      </c>
      <c r="E1" s="1" t="s">
        <v>302</v>
      </c>
      <c r="F1" s="1" t="s">
        <v>303</v>
      </c>
      <c r="G1" s="1" t="s">
        <v>304</v>
      </c>
      <c r="H1" s="1" t="s">
        <v>305</v>
      </c>
      <c r="I1" s="1" t="s">
        <v>306</v>
      </c>
      <c r="J1" s="1" t="s">
        <v>307</v>
      </c>
      <c r="K1" s="1" t="s">
        <v>308</v>
      </c>
      <c r="L1" s="1" t="s">
        <v>326</v>
      </c>
      <c r="M1" s="1" t="s">
        <v>327</v>
      </c>
    </row>
    <row r="2" spans="1:13" ht="27.6">
      <c r="A2" s="12" t="s">
        <v>481</v>
      </c>
      <c r="B2" s="12">
        <v>2</v>
      </c>
      <c r="C2" s="12">
        <v>1</v>
      </c>
      <c r="D2" s="12">
        <v>0</v>
      </c>
      <c r="E2" s="12">
        <v>0</v>
      </c>
      <c r="F2" s="12">
        <v>1</v>
      </c>
      <c r="G2" s="12">
        <v>0</v>
      </c>
      <c r="H2" s="12">
        <v>0</v>
      </c>
      <c r="I2" s="12">
        <v>0</v>
      </c>
      <c r="J2" s="12">
        <v>0</v>
      </c>
      <c r="K2" s="12">
        <v>0</v>
      </c>
      <c r="L2" s="12">
        <v>0</v>
      </c>
      <c r="M2" s="12">
        <v>0</v>
      </c>
    </row>
    <row r="3" spans="1:13" ht="27.6">
      <c r="A3" s="12" t="s">
        <v>482</v>
      </c>
      <c r="B3" s="12">
        <v>0</v>
      </c>
      <c r="C3" s="12">
        <v>0</v>
      </c>
      <c r="D3" s="12">
        <v>10</v>
      </c>
      <c r="E3" s="12">
        <v>0</v>
      </c>
      <c r="F3" s="12">
        <v>0</v>
      </c>
      <c r="G3" s="12">
        <v>30</v>
      </c>
      <c r="H3" s="12">
        <v>0</v>
      </c>
      <c r="I3" s="12">
        <v>20</v>
      </c>
      <c r="J3" s="12">
        <v>0</v>
      </c>
      <c r="K3" s="12">
        <v>0</v>
      </c>
      <c r="L3" s="12">
        <v>0</v>
      </c>
      <c r="M3" s="12">
        <v>0</v>
      </c>
    </row>
    <row r="4" spans="1:13" ht="27.6">
      <c r="A4" s="12" t="s">
        <v>483</v>
      </c>
      <c r="B4" s="12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</row>
    <row r="5" spans="1:13" ht="27.6">
      <c r="A5" s="12" t="s">
        <v>484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</row>
    <row r="6" spans="1:13" ht="96.6">
      <c r="A6" s="12" t="s">
        <v>485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8" spans="1:13">
      <c r="A8" s="16" t="s">
        <v>486</v>
      </c>
      <c r="B8" s="16"/>
      <c r="C8" s="16"/>
      <c r="D8" s="16"/>
      <c r="E8" s="16"/>
      <c r="F8" s="16"/>
    </row>
  </sheetData>
  <mergeCells count="1">
    <mergeCell ref="A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8"/>
  <sheetViews>
    <sheetView workbookViewId="0"/>
  </sheetViews>
  <sheetFormatPr baseColWidth="10" defaultColWidth="8.796875" defaultRowHeight="13.8"/>
  <cols>
    <col min="1" max="1" width="28" customWidth="1"/>
    <col min="2" max="3" width="16" customWidth="1"/>
  </cols>
  <sheetData>
    <row r="1" spans="1:3" ht="41.4">
      <c r="A1" s="1" t="s">
        <v>487</v>
      </c>
      <c r="B1" s="1" t="s">
        <v>488</v>
      </c>
      <c r="C1" s="1" t="s">
        <v>489</v>
      </c>
    </row>
    <row r="2" spans="1:3">
      <c r="A2" s="12" t="s">
        <v>490</v>
      </c>
      <c r="B2" s="12">
        <v>61961</v>
      </c>
      <c r="C2" s="12">
        <v>9.5799999999999996E-2</v>
      </c>
    </row>
    <row r="3" spans="1:3">
      <c r="A3" s="12" t="s">
        <v>491</v>
      </c>
      <c r="B3" s="12">
        <v>838191</v>
      </c>
      <c r="C3" s="12">
        <v>0.9042</v>
      </c>
    </row>
    <row r="4" spans="1:3">
      <c r="A4" s="12" t="s">
        <v>492</v>
      </c>
      <c r="B4" s="12">
        <v>900152</v>
      </c>
      <c r="C4" s="12">
        <v>1</v>
      </c>
    </row>
    <row r="5" spans="1:3">
      <c r="A5" s="12"/>
      <c r="B5" s="12"/>
      <c r="C5" s="12"/>
    </row>
    <row r="6" spans="1:3" ht="110.4">
      <c r="A6" s="12" t="s">
        <v>493</v>
      </c>
      <c r="B6" s="12"/>
      <c r="C6" s="12"/>
    </row>
    <row r="8" spans="1:3">
      <c r="A8" s="16" t="s">
        <v>494</v>
      </c>
      <c r="B8" s="16"/>
      <c r="C8" s="16"/>
    </row>
  </sheetData>
  <mergeCells count="1">
    <mergeCell ref="A8:C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6"/>
  <sheetViews>
    <sheetView workbookViewId="0"/>
  </sheetViews>
  <sheetFormatPr baseColWidth="10" defaultColWidth="8.796875" defaultRowHeight="13.8"/>
  <cols>
    <col min="1" max="1" width="28" customWidth="1"/>
    <col min="2" max="7" width="16" customWidth="1"/>
  </cols>
  <sheetData>
    <row r="1" spans="1:7" ht="27.6">
      <c r="A1" s="1" t="s">
        <v>495</v>
      </c>
      <c r="B1" s="1" t="s">
        <v>496</v>
      </c>
      <c r="C1" s="1" t="s">
        <v>497</v>
      </c>
      <c r="D1" s="1" t="s">
        <v>498</v>
      </c>
      <c r="E1" s="1" t="s">
        <v>499</v>
      </c>
      <c r="F1" s="1" t="s">
        <v>500</v>
      </c>
      <c r="G1" s="1" t="s">
        <v>205</v>
      </c>
    </row>
    <row r="2" spans="1:7">
      <c r="A2" s="12" t="s">
        <v>501</v>
      </c>
      <c r="B2" s="12">
        <v>1617010</v>
      </c>
      <c r="C2" s="12">
        <v>0.26829999999999998</v>
      </c>
      <c r="D2" s="12">
        <v>137504</v>
      </c>
      <c r="E2" s="12">
        <v>7.8799999999999995E-2</v>
      </c>
      <c r="F2" s="12">
        <v>1754514</v>
      </c>
      <c r="G2" s="12">
        <v>0.22170000000000001</v>
      </c>
    </row>
    <row r="3" spans="1:7">
      <c r="A3" s="12" t="s">
        <v>502</v>
      </c>
      <c r="B3" s="12">
        <v>1323010</v>
      </c>
      <c r="C3" s="12">
        <v>0.2195</v>
      </c>
      <c r="D3" s="12">
        <v>186486</v>
      </c>
      <c r="E3" s="12">
        <v>0.1069</v>
      </c>
      <c r="F3" s="12">
        <v>1509496</v>
      </c>
      <c r="G3" s="12">
        <v>0.19070000000000001</v>
      </c>
    </row>
    <row r="4" spans="1:7">
      <c r="A4" s="12" t="s">
        <v>503</v>
      </c>
      <c r="B4" s="12">
        <v>978304</v>
      </c>
      <c r="C4" s="12">
        <v>0.1623</v>
      </c>
      <c r="D4" s="12">
        <v>214087</v>
      </c>
      <c r="E4" s="12">
        <v>0.1227</v>
      </c>
      <c r="F4" s="12">
        <v>1192391</v>
      </c>
      <c r="G4" s="12">
        <v>0.1507</v>
      </c>
    </row>
    <row r="5" spans="1:7">
      <c r="A5" s="12" t="s">
        <v>504</v>
      </c>
      <c r="B5" s="12">
        <v>879523</v>
      </c>
      <c r="C5" s="12">
        <v>0.1459</v>
      </c>
      <c r="D5" s="12">
        <v>187812</v>
      </c>
      <c r="E5" s="12">
        <v>0.1076</v>
      </c>
      <c r="F5" s="12">
        <v>1067335</v>
      </c>
      <c r="G5" s="12">
        <v>0.13489999999999999</v>
      </c>
    </row>
    <row r="6" spans="1:7">
      <c r="A6" s="12" t="s">
        <v>505</v>
      </c>
      <c r="B6" s="12">
        <v>61961</v>
      </c>
      <c r="C6" s="12">
        <v>9.5799999999999996E-2</v>
      </c>
      <c r="D6" s="12">
        <v>838191</v>
      </c>
      <c r="E6" s="12">
        <v>0.9042</v>
      </c>
      <c r="F6" s="12">
        <v>900152</v>
      </c>
      <c r="G6" s="12">
        <v>0.1114</v>
      </c>
    </row>
    <row r="7" spans="1:7">
      <c r="A7" s="12" t="s">
        <v>506</v>
      </c>
      <c r="B7" s="12">
        <v>474869</v>
      </c>
      <c r="C7" s="12">
        <v>7.8799999999999995E-2</v>
      </c>
      <c r="D7" s="12">
        <v>105048</v>
      </c>
      <c r="E7" s="12">
        <v>6.0199999999999997E-2</v>
      </c>
      <c r="F7" s="12">
        <v>579917</v>
      </c>
      <c r="G7" s="12">
        <v>7.3300000000000004E-2</v>
      </c>
    </row>
    <row r="8" spans="1:7">
      <c r="A8" s="12" t="s">
        <v>507</v>
      </c>
      <c r="B8" s="12">
        <v>432047</v>
      </c>
      <c r="C8" s="12">
        <v>7.17E-2</v>
      </c>
      <c r="D8" s="12">
        <v>60077</v>
      </c>
      <c r="E8" s="12">
        <v>3.44E-2</v>
      </c>
      <c r="F8" s="12">
        <v>492124</v>
      </c>
      <c r="G8" s="12">
        <v>6.2199999999999998E-2</v>
      </c>
    </row>
    <row r="9" spans="1:7">
      <c r="A9" s="12" t="s">
        <v>508</v>
      </c>
      <c r="B9" s="12">
        <v>250498</v>
      </c>
      <c r="C9" s="12">
        <v>4.1599999999999998E-2</v>
      </c>
      <c r="D9" s="12">
        <v>7463</v>
      </c>
      <c r="E9" s="12">
        <v>4.3E-3</v>
      </c>
      <c r="F9" s="12">
        <v>257961</v>
      </c>
      <c r="G9" s="12">
        <v>3.2599999999999997E-2</v>
      </c>
    </row>
    <row r="10" spans="1:7">
      <c r="A10" s="12" t="s">
        <v>509</v>
      </c>
      <c r="B10" s="12"/>
      <c r="C10" s="12"/>
      <c r="D10" s="12"/>
      <c r="E10" s="12"/>
      <c r="F10" s="12">
        <v>143504</v>
      </c>
      <c r="G10" s="12">
        <v>1.8100000000000002E-2</v>
      </c>
    </row>
    <row r="11" spans="1:7">
      <c r="A11" s="12" t="s">
        <v>510</v>
      </c>
      <c r="B11" s="12">
        <v>9750</v>
      </c>
      <c r="C11" s="12">
        <v>1.6999999999999999E-3</v>
      </c>
      <c r="D11" s="12">
        <v>25973</v>
      </c>
      <c r="E11" s="12">
        <v>1.4800000000000001E-2</v>
      </c>
      <c r="F11" s="12">
        <v>35723</v>
      </c>
      <c r="G11" s="12">
        <v>4.4999999999999997E-3</v>
      </c>
    </row>
    <row r="12" spans="1:7">
      <c r="A12" s="12" t="s">
        <v>194</v>
      </c>
      <c r="B12" s="12">
        <v>6026606</v>
      </c>
      <c r="C12" s="12">
        <v>1</v>
      </c>
      <c r="D12" s="12">
        <v>1744791</v>
      </c>
      <c r="E12" s="12">
        <v>1</v>
      </c>
      <c r="F12" s="12">
        <v>7914901</v>
      </c>
      <c r="G12" s="12">
        <v>1</v>
      </c>
    </row>
    <row r="13" spans="1:7">
      <c r="A13" s="12"/>
      <c r="B13" s="12"/>
      <c r="C13" s="12"/>
      <c r="D13" s="12"/>
      <c r="E13" s="12"/>
      <c r="F13" s="12"/>
      <c r="G13" s="12"/>
    </row>
    <row r="14" spans="1:7" ht="124.2">
      <c r="A14" s="12" t="s">
        <v>511</v>
      </c>
      <c r="B14" s="12"/>
      <c r="C14" s="12"/>
      <c r="D14" s="12"/>
      <c r="E14" s="12"/>
      <c r="F14" s="12"/>
      <c r="G14" s="12"/>
    </row>
    <row r="16" spans="1:7">
      <c r="A16" s="16" t="s">
        <v>512</v>
      </c>
      <c r="B16" s="16"/>
      <c r="C16" s="16"/>
      <c r="D16" s="16"/>
      <c r="E16" s="16"/>
      <c r="F16" s="16"/>
    </row>
  </sheetData>
  <mergeCells count="1">
    <mergeCell ref="A16:F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8"/>
  <sheetViews>
    <sheetView workbookViewId="0"/>
  </sheetViews>
  <sheetFormatPr baseColWidth="10" defaultColWidth="8.796875" defaultRowHeight="13.8"/>
  <cols>
    <col min="1" max="1" width="28" customWidth="1"/>
    <col min="2" max="6" width="16" customWidth="1"/>
  </cols>
  <sheetData>
    <row r="1" spans="1:6">
      <c r="A1" s="1" t="s">
        <v>513</v>
      </c>
      <c r="B1" s="1">
        <v>2021</v>
      </c>
      <c r="C1" s="1">
        <v>2022</v>
      </c>
      <c r="D1" s="1">
        <v>2023</v>
      </c>
      <c r="E1" s="1">
        <v>2024</v>
      </c>
      <c r="F1" s="1">
        <v>2025</v>
      </c>
    </row>
    <row r="2" spans="1:6">
      <c r="A2" s="12" t="s">
        <v>172</v>
      </c>
      <c r="B2" s="12">
        <v>63365</v>
      </c>
      <c r="C2" s="12">
        <v>78589</v>
      </c>
      <c r="D2" s="12">
        <v>59112</v>
      </c>
      <c r="E2" s="12">
        <v>58140</v>
      </c>
      <c r="F2" s="12">
        <v>61961</v>
      </c>
    </row>
    <row r="3" spans="1:6">
      <c r="A3" s="12" t="s">
        <v>173</v>
      </c>
      <c r="B3" s="12">
        <v>895429</v>
      </c>
      <c r="C3" s="12">
        <v>887151</v>
      </c>
      <c r="D3" s="12">
        <v>879277</v>
      </c>
      <c r="E3" s="12">
        <v>818621</v>
      </c>
      <c r="F3" s="12">
        <v>838191</v>
      </c>
    </row>
    <row r="4" spans="1:6">
      <c r="A4" s="12" t="s">
        <v>514</v>
      </c>
      <c r="B4" s="12">
        <v>958794</v>
      </c>
      <c r="C4" s="12">
        <v>965740</v>
      </c>
      <c r="D4" s="12">
        <v>938389</v>
      </c>
      <c r="E4" s="12">
        <v>876761</v>
      </c>
      <c r="F4" s="12">
        <v>900152</v>
      </c>
    </row>
    <row r="5" spans="1:6">
      <c r="A5" s="12"/>
      <c r="B5" s="12"/>
      <c r="C5" s="12"/>
      <c r="D5" s="12"/>
      <c r="E5" s="12"/>
      <c r="F5" s="12"/>
    </row>
    <row r="6" spans="1:6" ht="138">
      <c r="A6" s="12" t="s">
        <v>515</v>
      </c>
      <c r="B6" s="12"/>
      <c r="C6" s="12"/>
      <c r="D6" s="12"/>
      <c r="E6" s="12"/>
      <c r="F6" s="12"/>
    </row>
    <row r="8" spans="1:6">
      <c r="A8" s="16" t="s">
        <v>516</v>
      </c>
      <c r="B8" s="16"/>
      <c r="C8" s="16"/>
      <c r="D8" s="16"/>
      <c r="E8" s="16"/>
      <c r="F8" s="16"/>
    </row>
  </sheetData>
  <mergeCells count="1">
    <mergeCell ref="A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9"/>
  <sheetViews>
    <sheetView workbookViewId="0"/>
  </sheetViews>
  <sheetFormatPr baseColWidth="10" defaultColWidth="8.796875" defaultRowHeight="13.8"/>
  <cols>
    <col min="1" max="1" width="28" customWidth="1"/>
    <col min="2" max="11" width="16" customWidth="1"/>
  </cols>
  <sheetData>
    <row r="1" spans="1:11">
      <c r="A1" s="1" t="s">
        <v>517</v>
      </c>
      <c r="B1" s="1">
        <v>2021</v>
      </c>
      <c r="C1" s="1"/>
      <c r="D1" s="1">
        <v>2022</v>
      </c>
      <c r="E1" s="1"/>
      <c r="F1" s="1">
        <v>2023</v>
      </c>
      <c r="G1" s="1"/>
      <c r="H1" s="1">
        <v>2024</v>
      </c>
      <c r="I1" s="1"/>
      <c r="J1" s="1">
        <v>2025</v>
      </c>
      <c r="K1" s="1"/>
    </row>
    <row r="2" spans="1:11">
      <c r="A2" s="2"/>
      <c r="B2" s="2" t="s">
        <v>518</v>
      </c>
      <c r="C2" s="2" t="s">
        <v>519</v>
      </c>
      <c r="D2" s="2" t="s">
        <v>520</v>
      </c>
      <c r="E2" s="2" t="s">
        <v>519</v>
      </c>
      <c r="F2" s="2" t="s">
        <v>520</v>
      </c>
      <c r="G2" s="2" t="s">
        <v>521</v>
      </c>
      <c r="H2" s="2" t="s">
        <v>520</v>
      </c>
      <c r="I2" s="2" t="s">
        <v>521</v>
      </c>
      <c r="J2" s="2" t="s">
        <v>520</v>
      </c>
      <c r="K2" s="2" t="s">
        <v>519</v>
      </c>
    </row>
    <row r="3" spans="1:11">
      <c r="A3" s="12" t="s">
        <v>522</v>
      </c>
      <c r="B3" s="12">
        <v>0</v>
      </c>
      <c r="C3" s="12">
        <v>0</v>
      </c>
      <c r="D3" s="12">
        <v>1</v>
      </c>
      <c r="E3" s="12">
        <v>0</v>
      </c>
      <c r="F3" s="12">
        <v>4189</v>
      </c>
      <c r="G3" s="12">
        <v>605</v>
      </c>
      <c r="H3" s="12">
        <v>6326</v>
      </c>
      <c r="I3" s="12">
        <v>760</v>
      </c>
      <c r="J3" s="12">
        <v>9909</v>
      </c>
      <c r="K3" s="12">
        <v>1050</v>
      </c>
    </row>
    <row r="4" spans="1:11">
      <c r="A4" s="12" t="s">
        <v>523</v>
      </c>
      <c r="B4" s="12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1</v>
      </c>
      <c r="K4" s="12">
        <v>0</v>
      </c>
    </row>
    <row r="5" spans="1:11">
      <c r="A5" s="12" t="s">
        <v>524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1</v>
      </c>
      <c r="K5" s="12">
        <v>0</v>
      </c>
    </row>
    <row r="6" spans="1:11">
      <c r="A6" s="12" t="s">
        <v>525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1</v>
      </c>
      <c r="K6" s="12">
        <v>0</v>
      </c>
    </row>
    <row r="7" spans="1:11">
      <c r="A7" s="12" t="s">
        <v>194</v>
      </c>
      <c r="B7" s="12">
        <v>0</v>
      </c>
      <c r="C7" s="12">
        <v>0</v>
      </c>
      <c r="D7" s="12">
        <v>1</v>
      </c>
      <c r="E7" s="12">
        <v>0</v>
      </c>
      <c r="F7" s="12">
        <v>4189</v>
      </c>
      <c r="G7" s="12">
        <v>605</v>
      </c>
      <c r="H7" s="12">
        <v>6326</v>
      </c>
      <c r="I7" s="12">
        <v>760</v>
      </c>
      <c r="J7" s="12">
        <v>9912</v>
      </c>
      <c r="K7" s="12">
        <v>1050</v>
      </c>
    </row>
    <row r="9" spans="1:11">
      <c r="A9" s="16" t="s">
        <v>526</v>
      </c>
      <c r="B9" s="16"/>
      <c r="C9" s="16"/>
      <c r="D9" s="16"/>
      <c r="E9" s="16"/>
      <c r="F9" s="16"/>
    </row>
  </sheetData>
  <mergeCells count="1"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00_Portada</vt:lpstr>
      <vt:lpstr>01_Indice</vt:lpstr>
      <vt:lpstr>02_Tablero</vt:lpstr>
      <vt:lpstr>F1_Resumen</vt:lpstr>
      <vt:lpstr>F1_Afiliacion</vt:lpstr>
      <vt:lpstr>F1_PQRS</vt:lpstr>
      <vt:lpstr>F1_Mortalidad_Vac</vt:lpstr>
      <vt:lpstr>F1_Red_GAMA</vt:lpstr>
      <vt:lpstr>F1_Medicamentos_Red</vt:lpstr>
      <vt:lpstr>F1_Cohortes</vt:lpstr>
      <vt:lpstr>F1_Indic_Farmacia</vt:lpstr>
      <vt:lpstr>F1_Financiero</vt:lpstr>
      <vt:lpstr>F2_Estados_Fin</vt:lpstr>
      <vt:lpstr>F2_Indicadores</vt:lpstr>
      <vt:lpstr>F2_Dashboard_Base</vt:lpstr>
      <vt:lpstr>F2_Controles</vt:lpstr>
      <vt:lpstr>F2_Fuentes</vt:lpstr>
      <vt:lpstr>F3_Activos_Pasivos</vt:lpstr>
      <vt:lpstr>F3_Fuente</vt:lpstr>
      <vt:lpstr>F4_Endeudamiento</vt:lpstr>
      <vt:lpstr>F5_Siniestralidad</vt:lpstr>
      <vt:lpstr>F5_Fuentes_Notas</vt:lpstr>
      <vt:lpstr>F6_Reclamos_2018_2026</vt:lpstr>
      <vt:lpstr>F6_Tasa_Reclamos</vt:lpstr>
      <vt:lpstr>F7_Tabla_Financiera</vt:lpstr>
      <vt:lpstr>F7_Validacion</vt:lpstr>
      <vt:lpstr>F8_Aseg_Regimen</vt:lpstr>
      <vt:lpstr>F8_Afiliados_EPS_2025</vt:lpstr>
      <vt:lpstr>F8_Afiliados_2021_2025</vt:lpstr>
      <vt:lpstr>F9_Mpios_Circunvecinos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Henry Jose, Forero Fernandez</cp:lastModifiedBy>
  <dcterms:created xsi:type="dcterms:W3CDTF">2026-06-30T21:39:22Z</dcterms:created>
  <dcterms:modified xsi:type="dcterms:W3CDTF">2026-06-30T21:39:27Z</dcterms:modified>
</cp:coreProperties>
</file>